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6810F1-E551-48B0-BAC5-0505CC8732E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kreditor'!$A$1:$E$71</definedName>
    <definedName name="_xlnm.Print_Area" localSheetId="1">'Dramakan hosqer'!$A$1:$E$117</definedName>
    <definedName name="_xlnm.Print_Area" localSheetId="3">'Dramakani hamematakan'!$A$1:$F$103</definedName>
    <definedName name="_xlnm.Print_Area" localSheetId="0">'Ekamut-caxs'!$A$1:$E$97</definedName>
    <definedName name="_xlnm.Print_Area" localSheetId="2">'Ekamutneri hamematakan'!$A$1:$F$83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D43" i="19"/>
  <c r="D18" i="19"/>
  <c r="D20" i="7"/>
  <c r="C14" i="11"/>
  <c r="E14" i="11" l="1"/>
  <c r="D83" i="10"/>
  <c r="D84" i="10"/>
  <c r="D85" i="10"/>
  <c r="D86" i="10"/>
  <c r="D87" i="10"/>
  <c r="D74" i="9"/>
  <c r="D76" i="9" l="1"/>
  <c r="D75" i="9"/>
  <c r="D73" i="9"/>
  <c r="E87" i="10"/>
  <c r="A2" i="11" l="1"/>
  <c r="E7" i="11"/>
  <c r="D90" i="10" l="1"/>
  <c r="D91" i="10"/>
  <c r="D92" i="10"/>
  <c r="E92" i="10" s="1"/>
  <c r="D93" i="10"/>
  <c r="D88" i="10"/>
  <c r="D71" i="9"/>
  <c r="E71" i="9" s="1"/>
  <c r="D72" i="9"/>
  <c r="E72" i="9" s="1"/>
  <c r="D83" i="7"/>
  <c r="D71" i="10" s="1"/>
  <c r="E71" i="10" s="1"/>
  <c r="D72" i="10"/>
  <c r="E72" i="10" s="1"/>
  <c r="D22" i="9" l="1"/>
  <c r="E22" i="9" s="1"/>
  <c r="D23" i="9"/>
  <c r="E23" i="9" s="1"/>
  <c r="D24" i="9"/>
  <c r="E24" i="9" s="1"/>
  <c r="D25" i="9"/>
  <c r="E25" i="9" s="1"/>
  <c r="D32" i="7"/>
  <c r="D33" i="7"/>
  <c r="D21" i="10" s="1"/>
  <c r="E21" i="10" s="1"/>
  <c r="D34" i="7"/>
  <c r="D22" i="10" s="1"/>
  <c r="E22" i="10" s="1"/>
  <c r="D35" i="7"/>
  <c r="D23" i="10" s="1"/>
  <c r="E23" i="10" s="1"/>
  <c r="D36" i="7"/>
  <c r="D24" i="10" s="1"/>
  <c r="E24" i="10" s="1"/>
  <c r="I17" i="23" l="1"/>
  <c r="J17" i="23" s="1"/>
  <c r="I18" i="23"/>
  <c r="J18" i="23" s="1"/>
  <c r="D58" i="9" l="1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0" i="7"/>
  <c r="D58" i="10" s="1"/>
  <c r="D71" i="7"/>
  <c r="D59" i="10" s="1"/>
  <c r="E59" i="10" s="1"/>
  <c r="D72" i="7"/>
  <c r="D60" i="10" s="1"/>
  <c r="E60" i="10" s="1"/>
  <c r="D73" i="7"/>
  <c r="D61" i="10" s="1"/>
  <c r="D74" i="7"/>
  <c r="D62" i="10" s="1"/>
  <c r="E62" i="10" s="1"/>
  <c r="D75" i="7"/>
  <c r="D63" i="10" s="1"/>
  <c r="E63" i="10" s="1"/>
  <c r="D64" i="10"/>
  <c r="D77" i="7"/>
  <c r="D65" i="10" s="1"/>
  <c r="D78" i="7"/>
  <c r="D66" i="10" s="1"/>
  <c r="E66" i="10" s="1"/>
  <c r="D79" i="7"/>
  <c r="D67" i="10" s="1"/>
  <c r="E67" i="10" s="1"/>
  <c r="D80" i="7"/>
  <c r="D68" i="10" s="1"/>
  <c r="E68" i="10" s="1"/>
  <c r="D81" i="7"/>
  <c r="D69" i="10" s="1"/>
  <c r="E69" i="10" s="1"/>
  <c r="D82" i="7"/>
  <c r="D70" i="10" s="1"/>
  <c r="E70" i="10" s="1"/>
  <c r="A13" i="7"/>
  <c r="C18" i="11" l="1"/>
  <c r="M26" i="23"/>
  <c r="D49" i="7"/>
  <c r="D37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102" i="7"/>
  <c r="A103" i="7" s="1"/>
  <c r="A104" i="7" s="1"/>
  <c r="A93" i="7"/>
  <c r="A94" i="7" s="1"/>
  <c r="A95" i="7" s="1"/>
  <c r="A96" i="7" s="1"/>
  <c r="A97" i="7" s="1"/>
  <c r="A98" i="7" s="1"/>
  <c r="A44" i="7"/>
  <c r="A46" i="7" s="1"/>
  <c r="A47" i="7" s="1"/>
  <c r="A48" i="7" s="1"/>
  <c r="A41" i="7"/>
  <c r="A42" i="7" s="1"/>
  <c r="A43" i="7" s="1"/>
  <c r="A21" i="7"/>
  <c r="A22" i="7" s="1"/>
  <c r="A23" i="7" s="1"/>
  <c r="A24" i="7" s="1"/>
  <c r="A25" i="7" s="1"/>
  <c r="A26" i="7" s="1"/>
  <c r="A27" i="7" s="1"/>
  <c r="A45" i="19"/>
  <c r="A47" i="19" s="1"/>
  <c r="A48" i="19" s="1"/>
  <c r="A49" i="19" s="1"/>
  <c r="A42" i="19"/>
  <c r="A43" i="19" s="1"/>
  <c r="A44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D18" i="10"/>
  <c r="E18" i="10" s="1"/>
  <c r="D20" i="10"/>
  <c r="E20" i="10" s="1"/>
  <c r="D25" i="10"/>
  <c r="E25" i="10" s="1"/>
  <c r="C7" i="10"/>
  <c r="C27" i="10"/>
  <c r="C80" i="10"/>
  <c r="C89" i="10"/>
  <c r="C94" i="10"/>
  <c r="B95" i="10"/>
  <c r="B96" i="10"/>
  <c r="D39" i="9"/>
  <c r="D40" i="9"/>
  <c r="D41" i="9"/>
  <c r="D42" i="9"/>
  <c r="D43" i="9"/>
  <c r="D44" i="9"/>
  <c r="D45" i="9"/>
  <c r="D46" i="9"/>
  <c r="D48" i="9"/>
  <c r="D49" i="9"/>
  <c r="D50" i="9"/>
  <c r="D51" i="9"/>
  <c r="D52" i="9"/>
  <c r="D53" i="9"/>
  <c r="D54" i="9"/>
  <c r="D55" i="9"/>
  <c r="D56" i="9"/>
  <c r="D57" i="9"/>
  <c r="D35" i="9"/>
  <c r="D36" i="9"/>
  <c r="D15" i="9"/>
  <c r="E15" i="9" s="1"/>
  <c r="D16" i="9"/>
  <c r="E16" i="9" s="1"/>
  <c r="D9" i="9"/>
  <c r="E9" i="9" s="1"/>
  <c r="A28" i="7" l="1"/>
  <c r="A29" i="7" s="1"/>
  <c r="A30" i="7"/>
  <c r="A26" i="19"/>
  <c r="A27" i="19" s="1"/>
  <c r="A51" i="19"/>
  <c r="A52" i="19" s="1"/>
  <c r="A51" i="7"/>
  <c r="C79" i="10"/>
  <c r="C26" i="10" s="1"/>
  <c r="C17" i="9"/>
  <c r="D37" i="9"/>
  <c r="A52" i="7" l="1"/>
  <c r="A53" i="7" s="1"/>
  <c r="A54" i="7" s="1"/>
  <c r="A55" i="7" s="1"/>
  <c r="A57" i="7" s="1"/>
  <c r="A58" i="7" s="1"/>
  <c r="A59" i="7" s="1"/>
  <c r="A60" i="7" s="1"/>
  <c r="A62" i="7" s="1"/>
  <c r="A64" i="7" s="1"/>
  <c r="A66" i="7" s="1"/>
  <c r="A53" i="19"/>
  <c r="A54" i="19" s="1"/>
  <c r="A55" i="19" s="1"/>
  <c r="A56" i="19" s="1"/>
  <c r="A58" i="19" s="1"/>
  <c r="A59" i="19" s="1"/>
  <c r="A60" i="19" s="1"/>
  <c r="A61" i="19" s="1"/>
  <c r="A63" i="19" s="1"/>
  <c r="A65" i="19" s="1"/>
  <c r="A67" i="19" s="1"/>
  <c r="A31" i="19"/>
  <c r="A32" i="19" s="1"/>
  <c r="A29" i="19"/>
  <c r="A30" i="19" s="1"/>
  <c r="A68" i="7" l="1"/>
  <c r="A85" i="7" s="1"/>
  <c r="A69" i="19"/>
  <c r="A86" i="7" l="1"/>
  <c r="A87" i="7" s="1"/>
  <c r="A87" i="19"/>
  <c r="A88" i="19"/>
  <c r="A89" i="19" s="1"/>
  <c r="H8" i="22"/>
  <c r="H15" i="22"/>
  <c r="H14" i="22"/>
  <c r="H9" i="22"/>
  <c r="D88" i="7"/>
  <c r="D85" i="7" l="1"/>
  <c r="E61" i="10"/>
  <c r="J32" i="23"/>
  <c r="J30" i="23"/>
  <c r="E58" i="10" l="1"/>
  <c r="D11" i="7"/>
  <c r="D10" i="7"/>
  <c r="D5" i="7"/>
  <c r="D4" i="7"/>
  <c r="B10" i="9" l="1"/>
  <c r="B23" i="7"/>
  <c r="B11" i="10" s="1"/>
  <c r="B31" i="9" l="1"/>
  <c r="B43" i="7"/>
  <c r="B31" i="10" s="1"/>
  <c r="D44" i="19"/>
  <c r="D43" i="7" s="1"/>
  <c r="D31" i="10" s="1"/>
  <c r="E31" i="10" s="1"/>
  <c r="B42" i="19"/>
  <c r="E19" i="22"/>
  <c r="H19" i="22" s="1"/>
  <c r="F19" i="22"/>
  <c r="F20" i="22" s="1"/>
  <c r="E20" i="22" l="1"/>
  <c r="D20" i="22" s="1"/>
  <c r="D31" i="9"/>
  <c r="E31" i="9" s="1"/>
  <c r="D19" i="22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D45" i="19" s="1"/>
  <c r="E19" i="23"/>
  <c r="L19" i="23"/>
  <c r="J19" i="23"/>
  <c r="J20" i="23" s="1"/>
  <c r="J27" i="23" l="1"/>
  <c r="D46" i="19"/>
  <c r="D33" i="9" s="1"/>
  <c r="F27" i="23"/>
  <c r="D23" i="19" s="1"/>
  <c r="M19" i="23"/>
  <c r="M20" i="23" s="1"/>
  <c r="D47" i="19" l="1"/>
  <c r="D46" i="7" s="1"/>
  <c r="M27" i="23"/>
  <c r="D60" i="19"/>
  <c r="D47" i="9" s="1"/>
  <c r="D25" i="7"/>
  <c r="D13" i="10" l="1"/>
  <c r="E13" i="10" s="1"/>
  <c r="D34" i="9"/>
  <c r="D69" i="7" l="1"/>
  <c r="D57" i="10" s="1"/>
  <c r="D29" i="19"/>
  <c r="D41" i="19" l="1"/>
  <c r="D117" i="7"/>
  <c r="B117" i="7"/>
  <c r="F5" i="10" l="1"/>
  <c r="F5" i="9" s="1"/>
  <c r="D26" i="22" l="1"/>
  <c r="D24" i="22"/>
  <c r="E22" i="21"/>
  <c r="E21" i="21"/>
  <c r="E20" i="21"/>
  <c r="E19" i="21"/>
  <c r="I22" i="11"/>
  <c r="I20" i="11"/>
  <c r="D70" i="18"/>
  <c r="D68" i="18"/>
  <c r="D101" i="10"/>
  <c r="D99" i="10"/>
  <c r="D81" i="9"/>
  <c r="D79" i="9"/>
  <c r="D114" i="7"/>
  <c r="D112" i="7"/>
  <c r="D95" i="10"/>
  <c r="D29" i="11" l="1"/>
  <c r="D58" i="18"/>
  <c r="D63" i="18" s="1"/>
  <c r="F63" i="18" s="1"/>
  <c r="E13" i="21" l="1"/>
  <c r="D11" i="10" s="1"/>
  <c r="E11" i="10" s="1"/>
  <c r="C13" i="21"/>
  <c r="D13" i="21"/>
  <c r="D90" i="19"/>
  <c r="D42" i="19"/>
  <c r="D41" i="7" s="1"/>
  <c r="A2" i="18"/>
  <c r="A2" i="21"/>
  <c r="A2" i="22"/>
  <c r="D21" i="7" l="1"/>
  <c r="D9" i="10" s="1"/>
  <c r="E9" i="10" s="1"/>
  <c r="D19" i="19"/>
  <c r="D7" i="9"/>
  <c r="D40" i="10" l="1"/>
  <c r="D51" i="7" l="1"/>
  <c r="D96" i="10"/>
  <c r="E96" i="10" s="1"/>
  <c r="D21" i="9"/>
  <c r="E21" i="9" s="1"/>
  <c r="E95" i="10"/>
  <c r="E88" i="10"/>
  <c r="E86" i="10"/>
  <c r="D26" i="9"/>
  <c r="E26" i="9" s="1"/>
  <c r="E57" i="9"/>
  <c r="E57" i="10"/>
  <c r="E84" i="10" l="1"/>
  <c r="D92" i="7"/>
  <c r="E65" i="10" s="1"/>
  <c r="E55" i="9"/>
  <c r="D67" i="7"/>
  <c r="D55" i="10" l="1"/>
  <c r="E55" i="10" s="1"/>
  <c r="D8" i="9"/>
  <c r="E8" i="9" s="1"/>
  <c r="D48" i="7" l="1"/>
  <c r="D31" i="7"/>
  <c r="D60" i="7"/>
  <c r="D48" i="10" s="1"/>
  <c r="D63" i="7"/>
  <c r="D64" i="7"/>
  <c r="D52" i="10" s="1"/>
  <c r="D65" i="7"/>
  <c r="D53" i="10" s="1"/>
  <c r="D66" i="7"/>
  <c r="D54" i="10" s="1"/>
  <c r="D68" i="7"/>
  <c r="D56" i="10" s="1"/>
  <c r="D51" i="10" l="1"/>
  <c r="E51" i="10" s="1"/>
  <c r="D19" i="10"/>
  <c r="E19" i="10" s="1"/>
  <c r="D19" i="7"/>
  <c r="D40" i="7"/>
  <c r="D8" i="10" l="1"/>
  <c r="D7" i="10" s="1"/>
  <c r="D62" i="7"/>
  <c r="D50" i="10" s="1"/>
  <c r="D61" i="7"/>
  <c r="D49" i="10" s="1"/>
  <c r="D58" i="7"/>
  <c r="D46" i="10" s="1"/>
  <c r="D57" i="7"/>
  <c r="D45" i="10" s="1"/>
  <c r="D56" i="7"/>
  <c r="D44" i="10" s="1"/>
  <c r="D55" i="7"/>
  <c r="D43" i="10" s="1"/>
  <c r="D54" i="7"/>
  <c r="D42" i="10" s="1"/>
  <c r="D53" i="7"/>
  <c r="D41" i="10" s="1"/>
  <c r="D50" i="7"/>
  <c r="D47" i="7"/>
  <c r="D42" i="7" l="1"/>
  <c r="D28" i="19" l="1"/>
  <c r="D38" i="19" s="1"/>
  <c r="D17" i="9" l="1"/>
  <c r="D107" i="7"/>
  <c r="D38" i="9" l="1"/>
  <c r="D29" i="9"/>
  <c r="D30" i="9"/>
  <c r="D19" i="9"/>
  <c r="D20" i="9"/>
  <c r="D10" i="9"/>
  <c r="E10" i="9" s="1"/>
  <c r="D11" i="9"/>
  <c r="E11" i="9" s="1"/>
  <c r="D13" i="9"/>
  <c r="E13" i="9" s="1"/>
  <c r="D14" i="9"/>
  <c r="E14" i="9" s="1"/>
  <c r="D101" i="7" l="1"/>
  <c r="D89" i="10" s="1"/>
  <c r="D18" i="9" l="1"/>
  <c r="D30" i="18"/>
  <c r="D8" i="18"/>
  <c r="D38" i="18" l="1"/>
  <c r="D28" i="9" l="1"/>
  <c r="E93" i="10"/>
  <c r="E91" i="10"/>
  <c r="E90" i="10"/>
  <c r="E85" i="10"/>
  <c r="E83" i="10"/>
  <c r="D82" i="10"/>
  <c r="E82" i="10" s="1"/>
  <c r="D81" i="10"/>
  <c r="E81" i="10" s="1"/>
  <c r="D78" i="10"/>
  <c r="E78" i="10" s="1"/>
  <c r="D77" i="10"/>
  <c r="E77" i="10" s="1"/>
  <c r="D76" i="10"/>
  <c r="E76" i="10" s="1"/>
  <c r="D75" i="10"/>
  <c r="E75" i="10" s="1"/>
  <c r="D74" i="10"/>
  <c r="E74" i="10" s="1"/>
  <c r="E56" i="10"/>
  <c r="E54" i="10"/>
  <c r="E53" i="10"/>
  <c r="E52" i="10"/>
  <c r="E50" i="10"/>
  <c r="E49" i="10"/>
  <c r="E48" i="10"/>
  <c r="E46" i="10"/>
  <c r="E45" i="10"/>
  <c r="E44" i="10"/>
  <c r="E43" i="10"/>
  <c r="E42" i="10"/>
  <c r="E41" i="10"/>
  <c r="E40" i="10"/>
  <c r="D39" i="10"/>
  <c r="E39" i="10" s="1"/>
  <c r="D38" i="10"/>
  <c r="E38" i="10" s="1"/>
  <c r="D35" i="10"/>
  <c r="E35" i="10" s="1"/>
  <c r="D36" i="10"/>
  <c r="E36" i="10" s="1"/>
  <c r="D29" i="10"/>
  <c r="E29" i="10" s="1"/>
  <c r="D30" i="10"/>
  <c r="E30" i="10" s="1"/>
  <c r="D28" i="10"/>
  <c r="E28" i="10" l="1"/>
  <c r="D91" i="7"/>
  <c r="E64" i="10" s="1"/>
  <c r="D80" i="10"/>
  <c r="D94" i="10"/>
  <c r="E80" i="10" l="1"/>
  <c r="E89" i="10"/>
  <c r="D79" i="10" l="1"/>
  <c r="E79" i="10" s="1"/>
  <c r="D12" i="9"/>
  <c r="E12" i="9" s="1"/>
  <c r="D45" i="7"/>
  <c r="D59" i="7" l="1"/>
  <c r="D44" i="7"/>
  <c r="D33" i="10"/>
  <c r="E33" i="10" s="1"/>
  <c r="D32" i="9"/>
  <c r="D47" i="10" l="1"/>
  <c r="E47" i="10" s="1"/>
  <c r="D39" i="7"/>
  <c r="D38" i="7" s="1"/>
  <c r="D32" i="10"/>
  <c r="E32" i="10" l="1"/>
  <c r="G90" i="19"/>
  <c r="D34" i="10" l="1"/>
  <c r="D73" i="10"/>
  <c r="E73" i="10" s="1"/>
  <c r="E37" i="10"/>
  <c r="D27" i="10" l="1"/>
  <c r="E34" i="10"/>
  <c r="C27" i="9"/>
  <c r="E76" i="9"/>
  <c r="E75" i="9"/>
  <c r="E74" i="9"/>
  <c r="E73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D27" i="9"/>
  <c r="E36" i="9"/>
  <c r="E35" i="9"/>
  <c r="E34" i="9"/>
  <c r="E33" i="9"/>
  <c r="E32" i="9"/>
  <c r="E30" i="9"/>
  <c r="E29" i="9"/>
  <c r="E28" i="9"/>
  <c r="D26" i="10" l="1"/>
  <c r="E27" i="10"/>
  <c r="E37" i="9"/>
  <c r="E26" i="10" l="1"/>
  <c r="D97" i="10"/>
  <c r="C6" i="9"/>
  <c r="E8" i="10" l="1"/>
  <c r="E6" i="10"/>
  <c r="E20" i="9"/>
  <c r="E19" i="9"/>
  <c r="E18" i="9"/>
  <c r="D6" i="9"/>
  <c r="D77" i="9" s="1"/>
  <c r="E7" i="9"/>
  <c r="C77" i="9"/>
  <c r="E94" i="10" l="1"/>
  <c r="E77" i="9"/>
  <c r="E17" i="9"/>
  <c r="E27" i="9"/>
  <c r="E6" i="9"/>
  <c r="E7" i="10"/>
  <c r="C97" i="10" l="1"/>
  <c r="E97" i="10" s="1"/>
  <c r="D110" i="7" l="1"/>
</calcChain>
</file>

<file path=xl/sharedStrings.xml><?xml version="1.0" encoding="utf-8"?>
<sst xmlns="http://schemas.openxmlformats.org/spreadsheetml/2006/main" count="792" uniqueCount="332">
  <si>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</si>
  <si>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</si>
  <si>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</si>
  <si>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</si>
  <si>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</si>
  <si>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</si>
  <si>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</si>
  <si>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</si>
  <si>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</si>
  <si>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</si>
  <si>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</si>
  <si>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</si>
  <si>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</si>
  <si>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</si>
  <si>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</si>
  <si>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</si>
  <si>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</si>
  <si>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</si>
  <si>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</si>
  <si>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</si>
  <si>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</si>
  <si>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</si>
  <si>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</si>
  <si>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</si>
  <si>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</si>
  <si>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</si>
  <si>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</si>
  <si>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</si>
  <si>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</si>
  <si>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</si>
  <si>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</si>
  <si>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</si>
  <si>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</si>
  <si>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</si>
  <si>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</si>
  <si>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</si>
  <si>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</si>
  <si>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</si>
  <si>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</si>
  <si>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</si>
  <si>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</si>
  <si>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</si>
  <si>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</si>
  <si>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</si>
  <si>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</si>
  <si>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</si>
  <si>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</si>
  <si>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</si>
  <si>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</si>
  <si>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</si>
  <si>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</si>
  <si>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</si>
  <si>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</si>
  <si>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</si>
  <si>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</si>
  <si>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</si>
  <si>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</si>
  <si>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</si>
  <si>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</si>
  <si>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</si>
  <si>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</si>
  <si>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</si>
  <si>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</si>
  <si>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</si>
  <si>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</si>
  <si>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</si>
  <si>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</si>
  <si>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</si>
  <si>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</si>
  <si>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</si>
  <si>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</si>
  <si>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</si>
  <si>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</si>
  <si>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</si>
  <si>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</si>
  <si>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</si>
  <si>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</si>
  <si>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</si>
  <si>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</si>
  <si>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</si>
  <si>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</si>
  <si>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</si>
  <si>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</si>
  <si>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</si>
  <si>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</si>
  <si>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</si>
  <si>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</si>
  <si>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</si>
  <si>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</si>
  <si>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</si>
  <si>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</si>
  <si>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</si>
  <si>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</si>
  <si>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</si>
  <si>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</si>
  <si>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</si>
  <si>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</si>
  <si>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</si>
  <si>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</si>
  <si>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</si>
  <si>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</si>
  <si>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</si>
  <si>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</si>
  <si>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</si>
  <si>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</si>
  <si>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</si>
  <si>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</si>
  <si>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</si>
  <si>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</si>
  <si>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</si>
  <si>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</si>
  <si>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</si>
  <si>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</si>
  <si>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</si>
  <si>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</si>
  <si>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</si>
  <si>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</si>
  <si>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</si>
  <si>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</si>
  <si>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</si>
  <si>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</si>
  <si>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</si>
  <si>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</si>
  <si>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</si>
  <si>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</si>
  <si>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</si>
  <si>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</si>
  <si>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</si>
  <si>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</si>
  <si>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</si>
  <si>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</si>
  <si>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</si>
  <si>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</si>
  <si>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</si>
  <si>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</si>
  <si>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</si>
  <si>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</si>
  <si>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</si>
  <si>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</si>
  <si>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</si>
  <si>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</si>
  <si>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</si>
  <si>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</si>
  <si>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</si>
  <si>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</si>
  <si>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</si>
  <si>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</si>
  <si>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</si>
  <si>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</si>
  <si>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</si>
  <si>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</si>
  <si>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</si>
  <si>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</si>
  <si>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</si>
  <si>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</si>
  <si>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</si>
  <si>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</si>
  <si>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</si>
  <si>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</si>
  <si>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</si>
  <si>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</si>
  <si>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</si>
  <si>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</si>
  <si>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</si>
  <si>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</si>
  <si>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</si>
  <si>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</si>
  <si>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</si>
  <si>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</si>
  <si>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</si>
  <si>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</si>
  <si>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</si>
  <si>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</si>
  <si>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</si>
  <si>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</si>
  <si>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</si>
  <si>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</si>
  <si>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</si>
  <si>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</si>
  <si>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</si>
  <si>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</si>
  <si>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</si>
  <si>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</si>
  <si>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</si>
  <si>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</si>
  <si>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</si>
  <si>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</si>
  <si>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</si>
  <si>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</si>
  <si>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</si>
  <si>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</si>
  <si>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</si>
  <si>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</si>
  <si>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</si>
  <si>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</si>
  <si>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</si>
  <si>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</si>
  <si>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</si>
  <si>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</si>
  <si>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</si>
  <si>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</si>
  <si>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</si>
  <si>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</si>
  <si>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</si>
  <si>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</si>
  <si>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</si>
  <si>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</si>
  <si>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</si>
  <si>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</si>
  <si>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</si>
  <si>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</si>
  <si>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</si>
  <si>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</si>
  <si>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</si>
  <si>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</si>
  <si>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</si>
  <si>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</si>
  <si>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</si>
  <si>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</si>
  <si>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</si>
  <si>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</si>
  <si>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</si>
  <si>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</si>
  <si>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</si>
  <si>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</si>
  <si>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</si>
  <si>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</si>
  <si>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</si>
  <si>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</si>
  <si>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</si>
  <si>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</si>
  <si>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</si>
  <si>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</si>
  <si>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</si>
  <si>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</si>
  <si>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</si>
  <si>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</si>
  <si>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</si>
  <si>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</si>
  <si>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</si>
  <si>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</si>
  <si>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</si>
  <si>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</si>
  <si>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</si>
  <si>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</si>
  <si>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</si>
  <si>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</si>
  <si>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</si>
  <si>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</si>
  <si>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</si>
  <si>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</si>
  <si>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</si>
  <si>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</si>
  <si>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</si>
  <si>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</si>
  <si>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</si>
  <si>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</si>
  <si>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</si>
  <si>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</si>
  <si>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</si>
  <si>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</si>
  <si>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</si>
  <si>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</si>
  <si>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</si>
  <si>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</si>
  <si>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</si>
  <si>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ՀԴՄ-Ի սպասարկման գծով</t>
  </si>
  <si>
    <t>Ֆասադային ապակիների լվացման գծով</t>
  </si>
  <si>
    <t>Վերելակի սպասարկման գծով</t>
  </si>
  <si>
    <t>Ցուցանմուշների քիմ մաքրման ծառայությունների գծով</t>
  </si>
  <si>
    <t>Ցուցանմուշների վերականգնման գծով</t>
  </si>
  <si>
    <t>Անվտանգության համակարգի սպասարկման գծով</t>
  </si>
  <si>
    <t>Վճարովի ծառայության գծով</t>
  </si>
  <si>
    <t>Թանգարանային հավաքածուների ձեռք բերման գծով</t>
  </si>
  <si>
    <t>Տրանսպորտային ծախսերի գծով</t>
  </si>
  <si>
    <t>Տպագրության գծով</t>
  </si>
  <si>
    <t>Իրացված ապրանքների և այլ պաշարների իրացման գծով</t>
  </si>
  <si>
    <t>Գործուղման ծախսերի գծով</t>
  </si>
  <si>
    <t>Կրակմարիչի լիցքավորում</t>
  </si>
  <si>
    <t>Կայքի ծրագրի նորացման գծով</t>
  </si>
  <si>
    <t>Տոմսերի վաճառքից</t>
  </si>
  <si>
    <t>Էքսկուրսավարի ծառայությունից</t>
  </si>
  <si>
    <t>Ապրանքների և այլ պաշարների իրացումից</t>
  </si>
  <si>
    <t>Ուսումնական պրակտիկայի գծով</t>
  </si>
  <si>
    <t>Թանգարանային առարկաների ապահովագրություն</t>
  </si>
  <si>
    <t>Գևորգ Օրբելյան</t>
  </si>
  <si>
    <t>Ալիտա Յայլոյան</t>
  </si>
  <si>
    <t>Ցուցանմուշների քիմ մաքրման 
ծառայությունների գծով</t>
  </si>
  <si>
    <t>Անվտանգության համակարգի սպասարկման 
գծով</t>
  </si>
  <si>
    <t>Թանգարանային հավաքածուների ձեռք 
բերման գծով</t>
  </si>
  <si>
    <t>Իրացված ապրանքների և այլ պաշարների 
իրացման գծով</t>
  </si>
  <si>
    <t>Թանգարանային հավաքածուների ձեռք բերման 
գծով</t>
  </si>
  <si>
    <t>բեռնափոխադրման գծով</t>
  </si>
  <si>
    <t>31․12․2024 թ․</t>
  </si>
  <si>
    <t>ԼԵԳԱՐԱ ՍՊԸ</t>
  </si>
  <si>
    <t>«ԵՐԱՆԻ ԹՐԱՎԵԼ» ՍՊԸ</t>
  </si>
  <si>
    <t>ծառայությունների մատուցման գծով</t>
  </si>
  <si>
    <t>«ԱՐՄԵՆԻԱ ՎԱՅՆ ԳՈՐԾԱՐԱՆ» ՍՊԸ</t>
  </si>
  <si>
    <t xml:space="preserve">Խաչատուր Աբովյանի անվան
հայկական պետական մանկավարժական համալսարան
</t>
  </si>
  <si>
    <t>Այբ կրթական հանգույց</t>
  </si>
  <si>
    <t>Այլ հաճախորդ/անկանխիկ վճարող/</t>
  </si>
  <si>
    <t>Սմարթ սոլուշնս ՍՊԸ</t>
  </si>
  <si>
    <t>ՀԴՄ-ի սպասարկման գծով</t>
  </si>
  <si>
    <t>Խաչեր ՍՊԸ</t>
  </si>
  <si>
    <t>ապրանքներ</t>
  </si>
  <si>
    <t>Ֆիզ․անձիք-10մարդ</t>
  </si>
  <si>
    <t>«Կենտրոն» հարկային տեսչություն</t>
  </si>
  <si>
    <t>ՊԵԿ</t>
  </si>
  <si>
    <t>«Վերելակմոնտաժ» ՍՊԸ</t>
  </si>
  <si>
    <t>վերելակի սպասարկման գծով</t>
  </si>
  <si>
    <t>թանգարանային հավաքածուների ձեռք բերման գծով</t>
  </si>
  <si>
    <t>Քաղիրավական պայմանագրերի գծով</t>
  </si>
  <si>
    <t>շենքի ընթացիկ վերանորոգման աշխատանքներ</t>
  </si>
  <si>
    <t>միասնական տոմսային համակարգի միացման և ծրագրային ապահովում</t>
  </si>
  <si>
    <t>միասնական տոմսային համակարգի ծրագրային ապահովում</t>
  </si>
  <si>
    <t>նվիրաբերած ատլաս քարտեզի վերականգնման և
ախտահանման աշխատանքներ 492,0 հազ․դրամ</t>
  </si>
  <si>
    <t>համաձայն հաստատված գրությունների</t>
  </si>
  <si>
    <t>Ըստ փաստացի հաշվարկի</t>
  </si>
  <si>
    <t xml:space="preserve">ճեմասրահի լուսավորության փոխարինման և
Չինաստանի  նկարների ցուցադրության հետ կապված 
</t>
  </si>
  <si>
    <t>աշխատավարփի գծով</t>
  </si>
  <si>
    <t>տոմսերի գումար</t>
  </si>
  <si>
    <t>Դրամական միջոցների մնացորդ առ 01.01.2025 թ.</t>
  </si>
  <si>
    <t xml:space="preserve">6000 պարգևատրում են նախատեսում ? </t>
  </si>
  <si>
    <t xml:space="preserve">նվիրաբերած ատլաս քարտեզի վերականգնման և
ախտահանման աշխատանքներ 492,0 հազ․դրամ, առկա է թույլտվություն </t>
  </si>
  <si>
    <t xml:space="preserve">շենքի ընթացիկ վերանորոգման աշխատանքներ ՝ առկա է թույլտվություն </t>
  </si>
  <si>
    <t xml:space="preserve">ցուցափեղկի ձեռք բերում 195,00 հազ․դրամ՝ առկա է թույլտվություն </t>
  </si>
  <si>
    <t xml:space="preserve">2 համակարգչի ձեռք բերում՝ առկա է թույլտվություն </t>
  </si>
  <si>
    <t xml:space="preserve">անցակետային հսկողության սարքեր ՝ պայմանավորված տոմսային համակարգի ներդրմամբ </t>
  </si>
  <si>
    <t xml:space="preserve">3855.0 հազ. դրամը թույլտվություններով արդեն վճարվել է </t>
  </si>
  <si>
    <t xml:space="preserve">«Երևան քաղաքի պատմության թանգարան» ՀՈԱԿ-ի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</si>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</sst>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sz val="14"/>
      <color theme="0"/>
      <name val="GHEA Grapalat"/>
      <family val="3"/>
    </font>
    <font>
      <i/>
      <sz val="9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3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top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0" fontId="31" fillId="24" borderId="0" xfId="0" applyFont="1" applyFill="1" applyAlignment="1">
      <alignment horizontal="right" vertical="center"/>
    </xf>
    <xf numFmtId="0" fontId="31" fillId="24" borderId="0" xfId="0" applyFont="1" applyFill="1" applyAlignment="1">
      <alignment horizontal="right"/>
    </xf>
    <xf numFmtId="0" fontId="31" fillId="24" borderId="0" xfId="0" applyFont="1" applyFill="1" applyAlignment="1" applyProtection="1">
      <alignment horizontal="right" vertical="center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55" fillId="24" borderId="0" xfId="0" applyNumberFormat="1" applyFont="1" applyFill="1" applyAlignment="1" applyProtection="1">
      <alignment horizontal="center" vertical="center"/>
      <protection locked="0"/>
    </xf>
    <xf numFmtId="166" fontId="55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4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locked="0"/>
    </xf>
    <xf numFmtId="0" fontId="35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20" applyFont="1" applyFill="1" applyAlignment="1">
      <alignment horizontal="right" vertical="center"/>
    </xf>
    <xf numFmtId="0" fontId="31" fillId="24" borderId="0" xfId="20" applyFont="1" applyFill="1" applyAlignment="1">
      <alignment horizontal="right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6" fontId="55" fillId="24" borderId="10" xfId="20" applyNumberFormat="1" applyFont="1" applyFill="1" applyBorder="1" applyAlignment="1" applyProtection="1">
      <alignment horizontal="center" vertical="center"/>
      <protection locked="0"/>
    </xf>
    <xf numFmtId="166" fontId="55" fillId="24" borderId="10" xfId="20" applyNumberFormat="1" applyFont="1" applyFill="1" applyBorder="1" applyAlignment="1">
      <alignment horizontal="center" vertical="center"/>
    </xf>
    <xf numFmtId="0" fontId="28" fillId="24" borderId="0" xfId="0" applyFont="1" applyFill="1" applyProtection="1">
      <protection locked="0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locked="0"/>
    </xf>
    <xf numFmtId="0" fontId="28" fillId="24" borderId="12" xfId="0" applyFont="1" applyFill="1" applyBorder="1" applyAlignment="1" applyProtection="1">
      <alignment horizontal="center"/>
      <protection locked="0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center" vertical="center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9" fillId="0" borderId="0" xfId="45" applyNumberFormat="1" applyFont="1" applyAlignment="1">
      <alignment horizontal="center" vertical="center" wrapText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4" fontId="29" fillId="0" borderId="10" xfId="20" applyNumberFormat="1" applyFont="1" applyBorder="1" applyAlignment="1" applyProtection="1">
      <alignment horizontal="center" vertical="center" wrapText="1"/>
      <protection locked="0"/>
    </xf>
    <xf numFmtId="165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8" fillId="0" borderId="10" xfId="45" applyNumberFormat="1" applyFont="1" applyBorder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k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gAgAFAATQAAAAAAAAAAAAAAAAAAAAAAAAAAAAAAAAAAAAAAAAAAAAAAAAAAAAAAAAAAAAAAAAAAAAAAAAAAAAAAAAAAAAAAAAAAAAAAAAAAAAAAAAAAAAAAAAAAAAAAAADpBwwABQAaAA8AF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jUyWjAjBgkqhkiG9w0BCQQxFgQUhONzddG7mnBLo5bCJgzyZnyCGTQwKwYLKoZIhvcNAQkQAgwxHDAaMBgwFgQUK2DY8Flrruk/JuoGGlIdRn+9y9EwDQYJKoZIhvcNAQEBBQAEggEAQXBtg1wRe5/lbJ3N8y/enN4uJ9iWq9ieWoVQIOR4CINKrv2DaTGNodHL4Z0XSkEWnthh4hYTCkmZKthL9nsavft6wxH6tchKkagJcd6wN5a3rLaxH0Gz2N3KRcivUdbg4A26dckuuAoeBXL/znnlmyuZ2fNzLcqxstq4PbdkTSflrfUno3HK+0bbQdM8ZIhsWklsKLFDAmG2Sr+YQTR/XaLagQdusNPpHUwmlJFrWsV1XeIoBbYd7p32Io2/suXGhma6iskBl69mrQjHBcsdzj6+X/5932f96LwcrKXMWQUgxeEFUtdkh5jv6VQvdEiiXXJXztnDovXQI1wI16r65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L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gAgAFAATQAAAAAAAAAAAAAAAAAAAAAAAAAAAAAAAAAAAAAAAAAAAAAAAAAAAAAAAAAAAAAAAAAAAAAAAAAAAAAAAAAAAAAAAAAAAAAAAAAAAAAAAAAAAAAAAAAAAAAAAADpBwwABQAaAA8AF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jU2WjAjBgkqhkiG9w0BCQQxFgQUYXMOZzUvhO/EipA+NuuBlJeRPr0wKwYLKoZIhvcNAQkQAgwxHDAaMBgwFgQUK2DY8Flrruk/JuoGGlIdRn+9y9EwDQYJKoZIhvcNAQEBBQAEggEAbhoRw8YD0HiLFJLRXsIIJoxerjf62nhSUBWrb/tZ2TvV8169hwCoAhu6i8Of/Ta0b//aiZvANjaF+UIMsFUsguUILcO3vl7KhYhBDXoOJ8GwRcFZcQwmFAKejYEeZCgU+cMOFgEWoM0wgrWaRlpQya51dXjeUa8Aa2yjSNc3LF2MTZMidm7i6B4zisUbea2bCv6bVgIOHZd4AKJ/XMr5omoBvQYObmdi/dukLyjx0d4FkI55h7jWiapz1c/TaihgMofTvhDM679qI+4qQTccnmmcbQaHj7ibOmYLhc88mBN39YOOtiPT47MXhXTp6kxxZM67DlsezZImiPYh7Vjom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15875</xdr:colOff>
          <xdr:row>96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B629353-0514-E696-D034-A24A53EC41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111</xdr:row>
          <xdr:rowOff>0</xdr:rowOff>
        </xdr:from>
        <xdr:to>
          <xdr:col>2</xdr:col>
          <xdr:colOff>2540000</xdr:colOff>
          <xdr:row>116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03A3922-2AEB-C7F4-06D9-CECEFCE7C1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100"/>
  <sheetViews>
    <sheetView view="pageBreakPreview" topLeftCell="A77" zoomScaleSheetLayoutView="100" workbookViewId="0">
      <selection activeCell="C97" sqref="C9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85546875" style="6" customWidth="1"/>
    <col min="4" max="4" width="24.140625" style="479" customWidth="1"/>
    <col min="5" max="5" width="3.85546875" style="37" customWidth="1"/>
    <col min="6" max="6" width="3.140625" style="36" customWidth="1"/>
    <col min="7" max="7" width="15.855468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66" t="s">
        <v>166</v>
      </c>
      <c r="E1" s="92">
        <v>1</v>
      </c>
      <c r="F1" s="37"/>
      <c r="G1" s="35"/>
    </row>
    <row r="2" spans="1:13">
      <c r="C2" s="35"/>
      <c r="D2" s="466" t="s">
        <v>22</v>
      </c>
      <c r="E2" s="35"/>
      <c r="F2" s="35"/>
      <c r="G2" s="35"/>
    </row>
    <row r="3" spans="1:13">
      <c r="C3" s="35"/>
      <c r="D3" s="466" t="s">
        <v>23</v>
      </c>
      <c r="E3" s="35"/>
      <c r="F3" s="35"/>
      <c r="G3" s="35"/>
    </row>
    <row r="4" spans="1:13" ht="18" customHeight="1">
      <c r="C4" s="142"/>
      <c r="D4" s="467" t="s">
        <v>255</v>
      </c>
      <c r="E4" s="142"/>
      <c r="F4" s="142"/>
      <c r="G4" s="35"/>
    </row>
    <row r="5" spans="1:13" ht="18.75" customHeight="1">
      <c r="C5" s="142"/>
      <c r="D5" s="467" t="s">
        <v>164</v>
      </c>
      <c r="E5" s="142"/>
      <c r="F5" s="142"/>
      <c r="G5" s="35"/>
    </row>
    <row r="6" spans="1:13" ht="24" customHeight="1">
      <c r="C6" s="142"/>
      <c r="D6" s="467"/>
      <c r="E6" s="142"/>
      <c r="F6" s="142"/>
      <c r="G6" s="35"/>
    </row>
    <row r="7" spans="1:13">
      <c r="C7" s="142"/>
      <c r="D7" s="466" t="s">
        <v>193</v>
      </c>
      <c r="E7" s="92">
        <v>2</v>
      </c>
      <c r="F7" s="37"/>
      <c r="G7" s="35"/>
    </row>
    <row r="8" spans="1:13">
      <c r="C8" s="142"/>
      <c r="D8" s="466" t="s">
        <v>22</v>
      </c>
      <c r="E8" s="35"/>
      <c r="F8" s="35"/>
      <c r="G8" s="35"/>
    </row>
    <row r="9" spans="1:13">
      <c r="C9" s="142"/>
      <c r="D9" s="466" t="s">
        <v>23</v>
      </c>
      <c r="E9" s="35"/>
      <c r="F9" s="35"/>
      <c r="G9" s="35"/>
    </row>
    <row r="10" spans="1:13" ht="18" customHeight="1">
      <c r="C10" s="142"/>
      <c r="D10" s="467" t="s">
        <v>331</v>
      </c>
      <c r="E10" s="142"/>
      <c r="F10" s="142"/>
      <c r="G10" s="35"/>
    </row>
    <row r="11" spans="1:13" ht="18.75" customHeight="1">
      <c r="C11" s="142"/>
      <c r="D11" s="467" t="s">
        <v>330</v>
      </c>
      <c r="E11" s="142"/>
      <c r="F11" s="142"/>
      <c r="G11" s="35"/>
    </row>
    <row r="12" spans="1:13" ht="14.25" customHeight="1">
      <c r="C12" s="36"/>
      <c r="D12" s="468"/>
      <c r="E12" s="35"/>
      <c r="F12" s="34"/>
      <c r="G12" s="37"/>
    </row>
    <row r="13" spans="1:13" ht="18.75" customHeight="1">
      <c r="A13" s="545" t="s">
        <v>34</v>
      </c>
      <c r="B13" s="545"/>
      <c r="C13" s="545"/>
      <c r="D13" s="545"/>
      <c r="E13" s="38"/>
      <c r="F13" s="257"/>
      <c r="G13" s="38"/>
    </row>
    <row r="14" spans="1:13" s="411" customFormat="1" ht="27" customHeight="1">
      <c r="A14" s="546" t="s">
        <v>329</v>
      </c>
      <c r="B14" s="546"/>
      <c r="C14" s="546"/>
      <c r="D14" s="546"/>
      <c r="E14" s="410"/>
      <c r="F14" s="410"/>
    </row>
    <row r="15" spans="1:13" ht="18.75" customHeight="1">
      <c r="A15" s="547" t="s">
        <v>256</v>
      </c>
      <c r="B15" s="547"/>
      <c r="C15" s="547"/>
      <c r="D15" s="547"/>
      <c r="E15" s="259"/>
      <c r="F15" s="259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69" t="s">
        <v>45</v>
      </c>
      <c r="E16" s="406"/>
      <c r="F16" s="42"/>
      <c r="L16" s="2"/>
    </row>
    <row r="17" spans="1:16" ht="26.25" customHeight="1">
      <c r="A17" s="43" t="s">
        <v>7</v>
      </c>
      <c r="B17" s="544" t="s">
        <v>116</v>
      </c>
      <c r="C17" s="544"/>
      <c r="D17" s="470"/>
      <c r="E17" s="407"/>
      <c r="F17" s="236"/>
    </row>
    <row r="18" spans="1:16" s="5" customFormat="1">
      <c r="A18" s="101">
        <v>1</v>
      </c>
      <c r="B18" s="540" t="s">
        <v>109</v>
      </c>
      <c r="C18" s="540"/>
      <c r="D18" s="471">
        <f>81826.4+7405.8+300</f>
        <v>89532.2</v>
      </c>
      <c r="E18" s="188"/>
      <c r="F18" s="188"/>
      <c r="G18" s="453"/>
    </row>
    <row r="19" spans="1:16" hidden="1">
      <c r="A19" s="101">
        <v>2</v>
      </c>
      <c r="B19" s="548" t="s">
        <v>180</v>
      </c>
      <c r="C19" s="548"/>
      <c r="D19" s="472">
        <f>+'Pastaci finansav.'!D13</f>
        <v>0</v>
      </c>
      <c r="E19" s="188"/>
      <c r="F19" s="189"/>
    </row>
    <row r="20" spans="1:16" s="5" customFormat="1" hidden="1">
      <c r="A20" s="101">
        <f t="shared" ref="A20:A25" si="0">+A19+1</f>
        <v>3</v>
      </c>
      <c r="B20" s="549" t="s">
        <v>229</v>
      </c>
      <c r="C20" s="549"/>
      <c r="D20" s="471"/>
      <c r="E20" s="188"/>
      <c r="F20" s="188"/>
    </row>
    <row r="21" spans="1:16" s="2" customFormat="1" hidden="1">
      <c r="A21" s="101">
        <f t="shared" si="0"/>
        <v>4</v>
      </c>
      <c r="B21" s="540" t="s">
        <v>219</v>
      </c>
      <c r="C21" s="540"/>
      <c r="D21" s="471"/>
      <c r="E21" s="188"/>
      <c r="F21" s="188"/>
      <c r="G21" s="453"/>
    </row>
    <row r="22" spans="1:16" s="5" customFormat="1" hidden="1">
      <c r="A22" s="101">
        <f t="shared" si="0"/>
        <v>5</v>
      </c>
      <c r="B22" s="540" t="s">
        <v>46</v>
      </c>
      <c r="C22" s="540"/>
      <c r="D22" s="471"/>
      <c r="E22" s="188"/>
      <c r="F22" s="188"/>
      <c r="G22" s="453"/>
    </row>
    <row r="23" spans="1:16" hidden="1">
      <c r="A23" s="101">
        <f t="shared" si="0"/>
        <v>6</v>
      </c>
      <c r="B23" s="542" t="s">
        <v>56</v>
      </c>
      <c r="C23" s="542"/>
      <c r="D23" s="472">
        <f>+Komunal!M28</f>
        <v>0</v>
      </c>
      <c r="E23" s="188"/>
      <c r="F23" s="188"/>
    </row>
    <row r="24" spans="1:16" s="5" customFormat="1" hidden="1">
      <c r="A24" s="101">
        <f t="shared" si="0"/>
        <v>7</v>
      </c>
      <c r="B24" s="540" t="s">
        <v>179</v>
      </c>
      <c r="C24" s="540"/>
      <c r="D24" s="471"/>
      <c r="E24" s="188"/>
      <c r="F24" s="188"/>
    </row>
    <row r="25" spans="1:16" hidden="1">
      <c r="A25" s="101">
        <f t="shared" si="0"/>
        <v>8</v>
      </c>
      <c r="B25" s="542" t="s">
        <v>236</v>
      </c>
      <c r="C25" s="542"/>
      <c r="D25" s="471">
        <f>SUM(D26:D27)</f>
        <v>0</v>
      </c>
      <c r="E25" s="188"/>
      <c r="F25" s="188"/>
    </row>
    <row r="26" spans="1:16" s="379" customFormat="1" ht="13.5" hidden="1">
      <c r="A26" s="377">
        <f>+A25+0.1</f>
        <v>8.1</v>
      </c>
      <c r="B26" s="541"/>
      <c r="C26" s="541"/>
      <c r="D26" s="473"/>
      <c r="E26" s="381"/>
      <c r="F26" s="381"/>
    </row>
    <row r="27" spans="1:16" s="379" customFormat="1" ht="13.5" hidden="1">
      <c r="A27" s="377">
        <f>+A26+0.1</f>
        <v>8.1999999999999993</v>
      </c>
      <c r="B27" s="541"/>
      <c r="C27" s="541"/>
      <c r="D27" s="473"/>
      <c r="E27" s="381"/>
      <c r="F27" s="391" t="s">
        <v>237</v>
      </c>
    </row>
    <row r="28" spans="1:16">
      <c r="A28" s="101">
        <v>2</v>
      </c>
      <c r="B28" s="542" t="s">
        <v>114</v>
      </c>
      <c r="C28" s="542"/>
      <c r="D28" s="472">
        <f>SUM(D29:D30)</f>
        <v>14636.8</v>
      </c>
      <c r="E28" s="188"/>
      <c r="F28" s="189"/>
    </row>
    <row r="29" spans="1:16" s="380" customFormat="1" ht="13.5">
      <c r="A29" s="377">
        <f t="shared" ref="A29:A30" si="1">+A28+0.1</f>
        <v>2.1</v>
      </c>
      <c r="B29" s="543" t="s">
        <v>65</v>
      </c>
      <c r="C29" s="543"/>
      <c r="D29" s="474">
        <f>+D87</f>
        <v>14636.8</v>
      </c>
      <c r="E29" s="381"/>
      <c r="F29" s="378"/>
      <c r="G29" s="383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 s="379" customFormat="1" ht="13.5" hidden="1">
      <c r="A30" s="377">
        <f t="shared" si="1"/>
        <v>2.2000000000000002</v>
      </c>
      <c r="B30" s="541" t="s">
        <v>66</v>
      </c>
      <c r="C30" s="541"/>
      <c r="D30" s="473"/>
      <c r="E30" s="381"/>
      <c r="F30" s="381"/>
      <c r="G30" s="383"/>
    </row>
    <row r="31" spans="1:16" s="5" customFormat="1">
      <c r="A31" s="101">
        <f>+A28+1</f>
        <v>3</v>
      </c>
      <c r="B31" s="540" t="s">
        <v>8</v>
      </c>
      <c r="C31" s="540"/>
      <c r="D31" s="471">
        <v>130</v>
      </c>
      <c r="E31" s="188"/>
      <c r="F31" s="188"/>
    </row>
    <row r="32" spans="1:16" s="2" customFormat="1">
      <c r="A32" s="101">
        <f>+A31+1</f>
        <v>4</v>
      </c>
      <c r="B32" s="540" t="s">
        <v>280</v>
      </c>
      <c r="C32" s="540"/>
      <c r="D32" s="471">
        <v>14500</v>
      </c>
      <c r="E32" s="188"/>
      <c r="F32" s="188"/>
      <c r="G32" s="15"/>
    </row>
    <row r="33" spans="1:26" s="2" customFormat="1">
      <c r="A33" s="101">
        <v>5</v>
      </c>
      <c r="B33" s="113" t="s">
        <v>281</v>
      </c>
      <c r="C33" s="113"/>
      <c r="D33" s="471">
        <v>2500</v>
      </c>
      <c r="E33" s="188"/>
      <c r="F33" s="188"/>
      <c r="G33" s="15"/>
    </row>
    <row r="34" spans="1:26" s="2" customFormat="1">
      <c r="A34" s="101">
        <v>6</v>
      </c>
      <c r="B34" s="113" t="s">
        <v>282</v>
      </c>
      <c r="C34" s="113"/>
      <c r="D34" s="471">
        <v>600</v>
      </c>
      <c r="E34" s="188"/>
      <c r="F34" s="188"/>
      <c r="G34" s="15"/>
    </row>
    <row r="35" spans="1:26" s="2" customFormat="1">
      <c r="A35" s="101">
        <v>7</v>
      </c>
      <c r="B35" s="113" t="s">
        <v>283</v>
      </c>
      <c r="C35" s="113"/>
      <c r="D35" s="471">
        <v>130</v>
      </c>
      <c r="E35" s="188"/>
      <c r="F35" s="188"/>
      <c r="G35" s="15"/>
    </row>
    <row r="36" spans="1:26" s="2" customFormat="1">
      <c r="A36" s="101">
        <v>8</v>
      </c>
      <c r="B36" s="113" t="s">
        <v>284</v>
      </c>
      <c r="C36" s="113"/>
      <c r="D36" s="471">
        <v>91</v>
      </c>
      <c r="E36" s="188"/>
      <c r="F36" s="188"/>
      <c r="G36" s="15"/>
    </row>
    <row r="37" spans="1:26" s="2" customFormat="1" hidden="1">
      <c r="A37" s="101"/>
      <c r="B37" s="540"/>
      <c r="C37" s="540"/>
      <c r="D37" s="471"/>
      <c r="E37" s="188"/>
      <c r="F37" s="188"/>
      <c r="G37" s="17"/>
    </row>
    <row r="38" spans="1:26" ht="24" customHeight="1">
      <c r="A38" s="43"/>
      <c r="B38" s="539" t="s">
        <v>222</v>
      </c>
      <c r="C38" s="539"/>
      <c r="D38" s="475">
        <f>SUM(D18:D18,D19:D25,D28,D31:D37)</f>
        <v>122120</v>
      </c>
      <c r="E38" s="221"/>
      <c r="F38" s="224"/>
    </row>
    <row r="39" spans="1:26" ht="15.75" customHeight="1">
      <c r="A39" s="36"/>
      <c r="B39" s="43"/>
      <c r="C39" s="44"/>
      <c r="D39" s="472"/>
      <c r="E39" s="188"/>
      <c r="F39" s="189"/>
    </row>
    <row r="40" spans="1:26" ht="24.75" customHeight="1">
      <c r="A40" s="43" t="s">
        <v>9</v>
      </c>
      <c r="B40" s="544" t="s">
        <v>117</v>
      </c>
      <c r="C40" s="544"/>
      <c r="D40" s="476"/>
      <c r="E40" s="408"/>
      <c r="F40" s="22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101">
        <v>1</v>
      </c>
      <c r="B41" s="542" t="s">
        <v>10</v>
      </c>
      <c r="C41" s="542"/>
      <c r="D41" s="472">
        <f>+Ashkhatavardz!P13-'Dramakan hosqer'!D108</f>
        <v>76054.100000000006</v>
      </c>
      <c r="E41" s="188"/>
      <c r="F41" s="189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380" customFormat="1" ht="18.75" hidden="1" customHeight="1">
      <c r="A42" s="377">
        <f t="shared" ref="A42:A44" si="2">+A41+0.1</f>
        <v>1.1000000000000001</v>
      </c>
      <c r="B42" s="543" t="str">
        <f>+Ashkhatavardz!J6</f>
        <v>գեղագիտական ուսուցման գծով</v>
      </c>
      <c r="C42" s="543"/>
      <c r="D42" s="473">
        <f>+Ashkhatavardz!C8+Ashkhatavardz!J7</f>
        <v>0</v>
      </c>
      <c r="E42" s="381"/>
      <c r="F42" s="378"/>
      <c r="G42" s="391"/>
      <c r="H42" s="379"/>
      <c r="I42" s="379"/>
      <c r="J42" s="379"/>
      <c r="K42" s="379"/>
      <c r="L42" s="379"/>
      <c r="M42" s="388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</row>
    <row r="43" spans="1:26" s="380" customFormat="1" ht="13.5" hidden="1">
      <c r="A43" s="377">
        <f t="shared" si="2"/>
        <v>1.2000000000000002</v>
      </c>
      <c r="B43" s="543" t="s">
        <v>11</v>
      </c>
      <c r="C43" s="543"/>
      <c r="D43" s="473">
        <f>+Ashkhatavardz!C9+Ashkhatavardz!O7+Ashkhatavardz!C10-'Dramakan hosqer'!D108</f>
        <v>0</v>
      </c>
      <c r="E43" s="381"/>
      <c r="F43" s="378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</row>
    <row r="44" spans="1:26" s="380" customFormat="1" ht="13.5" hidden="1">
      <c r="A44" s="377">
        <f t="shared" si="2"/>
        <v>1.3000000000000003</v>
      </c>
      <c r="B44" s="543" t="s">
        <v>235</v>
      </c>
      <c r="C44" s="543"/>
      <c r="D44" s="473">
        <f>+Ashkhatavardz!C11+Ashkhatavardz!L7</f>
        <v>0</v>
      </c>
      <c r="E44" s="381"/>
      <c r="F44" s="378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</row>
    <row r="45" spans="1:26" hidden="1">
      <c r="A45" s="101">
        <f>+A41+1</f>
        <v>2</v>
      </c>
      <c r="B45" s="542" t="s">
        <v>13</v>
      </c>
      <c r="C45" s="542"/>
      <c r="D45" s="472">
        <f>+Komunal!F20</f>
        <v>0</v>
      </c>
      <c r="E45" s="188"/>
      <c r="F45" s="188"/>
      <c r="G45" s="249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101">
        <v>2</v>
      </c>
      <c r="B46" s="542" t="s">
        <v>12</v>
      </c>
      <c r="C46" s="542"/>
      <c r="D46" s="472">
        <f>+Komunal!J20</f>
        <v>4498.2</v>
      </c>
      <c r="E46" s="188"/>
      <c r="F46" s="188"/>
      <c r="G46" s="249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idden="1">
      <c r="A47" s="101">
        <f t="shared" ref="A47:A49" si="3">+A46+1</f>
        <v>3</v>
      </c>
      <c r="B47" s="542" t="s">
        <v>14</v>
      </c>
      <c r="C47" s="542"/>
      <c r="D47" s="472">
        <f>+Komunal!M20</f>
        <v>0</v>
      </c>
      <c r="E47" s="188"/>
      <c r="F47" s="188"/>
      <c r="G47" s="249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5" customFormat="1" ht="18" hidden="1" customHeight="1">
      <c r="A48" s="101">
        <f t="shared" si="3"/>
        <v>4</v>
      </c>
      <c r="B48" s="540" t="s">
        <v>15</v>
      </c>
      <c r="C48" s="540"/>
      <c r="D48" s="477"/>
      <c r="E48" s="188"/>
      <c r="F48" s="188"/>
    </row>
    <row r="49" spans="1:17" s="5" customFormat="1" ht="18" hidden="1" customHeight="1">
      <c r="A49" s="101">
        <f t="shared" si="3"/>
        <v>5</v>
      </c>
      <c r="B49" s="540" t="s">
        <v>16</v>
      </c>
      <c r="C49" s="540"/>
      <c r="D49" s="477"/>
      <c r="E49" s="188"/>
      <c r="F49" s="188"/>
    </row>
    <row r="50" spans="1:17" s="5" customFormat="1" ht="18" customHeight="1">
      <c r="A50" s="101">
        <v>3</v>
      </c>
      <c r="B50" s="540" t="s">
        <v>17</v>
      </c>
      <c r="C50" s="540"/>
      <c r="D50" s="478">
        <v>210</v>
      </c>
      <c r="E50" s="409"/>
      <c r="F50" s="409"/>
    </row>
    <row r="51" spans="1:17" s="5" customFormat="1" ht="18" customHeight="1">
      <c r="A51" s="101">
        <f>+A50+1</f>
        <v>4</v>
      </c>
      <c r="B51" s="540" t="s">
        <v>18</v>
      </c>
      <c r="C51" s="540"/>
      <c r="D51" s="471">
        <v>100</v>
      </c>
      <c r="E51" s="188"/>
      <c r="F51" s="188"/>
      <c r="M51" s="75"/>
    </row>
    <row r="52" spans="1:17" s="5" customFormat="1" ht="18" customHeight="1">
      <c r="A52" s="101">
        <f t="shared" ref="A52:A67" si="4">+A51+1</f>
        <v>5</v>
      </c>
      <c r="B52" s="540" t="s">
        <v>260</v>
      </c>
      <c r="C52" s="540"/>
      <c r="D52" s="471">
        <v>800</v>
      </c>
      <c r="E52" s="188"/>
      <c r="F52" s="188"/>
      <c r="M52" s="235"/>
      <c r="N52" s="75"/>
      <c r="O52" s="454"/>
      <c r="P52" s="75"/>
      <c r="Q52" s="455"/>
    </row>
    <row r="53" spans="1:17" s="5" customFormat="1" ht="18" customHeight="1">
      <c r="A53" s="101">
        <f>A52+1</f>
        <v>6</v>
      </c>
      <c r="B53" s="540" t="s">
        <v>67</v>
      </c>
      <c r="C53" s="540"/>
      <c r="D53" s="471">
        <v>200</v>
      </c>
      <c r="E53" s="188"/>
      <c r="F53" s="188"/>
    </row>
    <row r="54" spans="1:17" s="5" customFormat="1" ht="18" hidden="1" customHeight="1">
      <c r="A54" s="101">
        <f t="shared" si="4"/>
        <v>7</v>
      </c>
      <c r="B54" s="540" t="s">
        <v>41</v>
      </c>
      <c r="C54" s="540"/>
      <c r="D54" s="471"/>
      <c r="E54" s="188"/>
      <c r="F54" s="188"/>
    </row>
    <row r="55" spans="1:17" s="5" customFormat="1" ht="18" hidden="1" customHeight="1">
      <c r="A55" s="101">
        <f t="shared" si="4"/>
        <v>8</v>
      </c>
      <c r="B55" s="540" t="s">
        <v>111</v>
      </c>
      <c r="C55" s="540"/>
      <c r="D55" s="471"/>
      <c r="E55" s="188"/>
      <c r="F55" s="188"/>
    </row>
    <row r="56" spans="1:17" s="5" customFormat="1" ht="18" hidden="1" customHeight="1">
      <c r="A56" s="101">
        <f t="shared" si="4"/>
        <v>9</v>
      </c>
      <c r="B56" s="540" t="s">
        <v>112</v>
      </c>
      <c r="C56" s="540"/>
      <c r="D56" s="471"/>
      <c r="E56" s="188"/>
      <c r="F56" s="188"/>
      <c r="H56" s="45"/>
    </row>
    <row r="57" spans="1:17" s="5" customFormat="1" ht="18" customHeight="1">
      <c r="A57" s="101">
        <v>7</v>
      </c>
      <c r="B57" s="540" t="s">
        <v>19</v>
      </c>
      <c r="C57" s="540"/>
      <c r="D57" s="471">
        <v>500</v>
      </c>
      <c r="E57" s="188"/>
      <c r="F57" s="188"/>
      <c r="H57" s="45"/>
    </row>
    <row r="58" spans="1:17" s="5" customFormat="1" ht="18" hidden="1" customHeight="1">
      <c r="A58" s="101">
        <f t="shared" si="4"/>
        <v>8</v>
      </c>
      <c r="B58" s="540" t="s">
        <v>20</v>
      </c>
      <c r="C58" s="540"/>
      <c r="D58" s="471"/>
      <c r="E58" s="188"/>
      <c r="F58" s="188"/>
    </row>
    <row r="59" spans="1:17" s="5" customFormat="1" ht="18" hidden="1" customHeight="1">
      <c r="A59" s="101">
        <f t="shared" si="4"/>
        <v>9</v>
      </c>
      <c r="B59" s="540" t="s">
        <v>60</v>
      </c>
      <c r="C59" s="540"/>
      <c r="D59" s="471"/>
      <c r="E59" s="188"/>
      <c r="F59" s="188"/>
    </row>
    <row r="60" spans="1:17" hidden="1">
      <c r="A60" s="101">
        <f t="shared" si="4"/>
        <v>10</v>
      </c>
      <c r="B60" s="542" t="s">
        <v>47</v>
      </c>
      <c r="C60" s="542"/>
      <c r="D60" s="472">
        <f>+D23</f>
        <v>0</v>
      </c>
      <c r="E60" s="188"/>
      <c r="F60" s="189"/>
    </row>
    <row r="61" spans="1:17" s="5" customFormat="1" ht="18" hidden="1" customHeight="1">
      <c r="A61" s="101">
        <f t="shared" si="4"/>
        <v>11</v>
      </c>
      <c r="B61" s="540" t="s">
        <v>38</v>
      </c>
      <c r="C61" s="540"/>
      <c r="D61" s="471"/>
      <c r="E61" s="188"/>
      <c r="F61" s="188"/>
    </row>
    <row r="62" spans="1:17" s="5" customFormat="1" ht="18" customHeight="1">
      <c r="A62" s="101">
        <v>8</v>
      </c>
      <c r="B62" s="540" t="s">
        <v>68</v>
      </c>
      <c r="C62" s="540"/>
      <c r="D62" s="471">
        <v>50</v>
      </c>
      <c r="E62" s="188"/>
      <c r="F62" s="188"/>
    </row>
    <row r="63" spans="1:17" s="5" customFormat="1" ht="18" customHeight="1">
      <c r="A63" s="101">
        <f t="shared" si="4"/>
        <v>9</v>
      </c>
      <c r="B63" s="540" t="s">
        <v>69</v>
      </c>
      <c r="C63" s="540"/>
      <c r="D63" s="471">
        <v>152.80000000000001</v>
      </c>
      <c r="E63" s="188"/>
      <c r="F63" s="188"/>
    </row>
    <row r="64" spans="1:17" s="5" customFormat="1" ht="18" hidden="1" customHeight="1">
      <c r="A64" s="101"/>
      <c r="B64" s="540" t="s">
        <v>39</v>
      </c>
      <c r="C64" s="540"/>
      <c r="D64" s="471">
        <v>0</v>
      </c>
      <c r="E64" s="188"/>
      <c r="F64" s="188"/>
    </row>
    <row r="65" spans="1:6" s="5" customFormat="1" ht="18" hidden="1" customHeight="1">
      <c r="A65" s="101">
        <f t="shared" si="4"/>
        <v>1</v>
      </c>
      <c r="B65" s="540" t="s">
        <v>113</v>
      </c>
      <c r="C65" s="540"/>
      <c r="D65" s="471"/>
      <c r="E65" s="188"/>
      <c r="F65" s="188"/>
    </row>
    <row r="66" spans="1:6" s="5" customFormat="1">
      <c r="A66" s="101">
        <v>10</v>
      </c>
      <c r="B66" s="540" t="s">
        <v>40</v>
      </c>
      <c r="C66" s="540"/>
      <c r="D66" s="471">
        <v>15</v>
      </c>
      <c r="E66" s="188"/>
      <c r="F66" s="188"/>
    </row>
    <row r="67" spans="1:6" s="5" customFormat="1" hidden="1">
      <c r="A67" s="101">
        <f t="shared" si="4"/>
        <v>11</v>
      </c>
      <c r="B67" s="540" t="s">
        <v>57</v>
      </c>
      <c r="C67" s="540"/>
      <c r="D67" s="471"/>
      <c r="E67" s="188"/>
      <c r="F67" s="188"/>
    </row>
    <row r="68" spans="1:6" s="5" customFormat="1">
      <c r="A68" s="101">
        <v>11</v>
      </c>
      <c r="B68" s="540" t="s">
        <v>261</v>
      </c>
      <c r="C68" s="540"/>
      <c r="D68" s="471">
        <v>1000</v>
      </c>
      <c r="E68" s="188"/>
      <c r="F68" s="188"/>
    </row>
    <row r="69" spans="1:6" s="5" customFormat="1" hidden="1">
      <c r="A69" s="101">
        <f>A68+1</f>
        <v>12</v>
      </c>
      <c r="B69" s="540" t="s">
        <v>224</v>
      </c>
      <c r="C69" s="540"/>
      <c r="D69" s="471"/>
      <c r="E69" s="188"/>
      <c r="F69" s="188"/>
    </row>
    <row r="70" spans="1:6" s="5" customFormat="1">
      <c r="A70" s="101">
        <v>12</v>
      </c>
      <c r="B70" s="540" t="s">
        <v>266</v>
      </c>
      <c r="C70" s="540"/>
      <c r="D70" s="471">
        <v>43.2</v>
      </c>
      <c r="E70" s="188"/>
      <c r="F70" s="188"/>
    </row>
    <row r="71" spans="1:6" s="5" customFormat="1">
      <c r="A71" s="101">
        <v>13</v>
      </c>
      <c r="B71" s="540" t="s">
        <v>267</v>
      </c>
      <c r="C71" s="540"/>
      <c r="D71" s="471">
        <v>180</v>
      </c>
      <c r="E71" s="188"/>
      <c r="F71" s="188"/>
    </row>
    <row r="72" spans="1:6" s="5" customFormat="1">
      <c r="A72" s="101">
        <v>14</v>
      </c>
      <c r="B72" s="113" t="s">
        <v>268</v>
      </c>
      <c r="C72" s="113"/>
      <c r="D72" s="471">
        <v>50</v>
      </c>
      <c r="E72" s="188"/>
      <c r="F72" s="188"/>
    </row>
    <row r="73" spans="1:6" s="5" customFormat="1">
      <c r="A73" s="101">
        <v>15</v>
      </c>
      <c r="B73" s="113" t="s">
        <v>269</v>
      </c>
      <c r="C73" s="113"/>
      <c r="D73" s="471">
        <v>100</v>
      </c>
      <c r="E73" s="188"/>
      <c r="F73" s="188"/>
    </row>
    <row r="74" spans="1:6" s="5" customFormat="1">
      <c r="A74" s="101">
        <v>16</v>
      </c>
      <c r="B74" s="113" t="s">
        <v>270</v>
      </c>
      <c r="C74" s="113"/>
      <c r="D74" s="471">
        <v>550</v>
      </c>
      <c r="E74" s="188"/>
      <c r="F74" s="188"/>
    </row>
    <row r="75" spans="1:6" s="5" customFormat="1">
      <c r="A75" s="101">
        <v>17</v>
      </c>
      <c r="B75" s="113" t="s">
        <v>271</v>
      </c>
      <c r="C75" s="113"/>
      <c r="D75" s="471">
        <v>6</v>
      </c>
      <c r="E75" s="188"/>
      <c r="F75" s="188"/>
    </row>
    <row r="76" spans="1:6" s="5" customFormat="1">
      <c r="A76" s="101">
        <v>18</v>
      </c>
      <c r="B76" s="113" t="s">
        <v>272</v>
      </c>
      <c r="C76" s="113"/>
      <c r="D76" s="471">
        <v>560</v>
      </c>
      <c r="E76" s="188"/>
      <c r="F76" s="188"/>
    </row>
    <row r="77" spans="1:6" s="5" customFormat="1">
      <c r="A77" s="101">
        <v>19</v>
      </c>
      <c r="B77" s="113" t="s">
        <v>273</v>
      </c>
      <c r="C77" s="113"/>
      <c r="D77" s="471">
        <v>600</v>
      </c>
      <c r="E77" s="188"/>
      <c r="F77" s="188"/>
    </row>
    <row r="78" spans="1:6" s="5" customFormat="1">
      <c r="A78" s="101">
        <v>20</v>
      </c>
      <c r="B78" s="113" t="s">
        <v>274</v>
      </c>
      <c r="C78" s="113"/>
      <c r="D78" s="471">
        <v>800</v>
      </c>
      <c r="E78" s="188"/>
      <c r="F78" s="188"/>
    </row>
    <row r="79" spans="1:6" s="5" customFormat="1">
      <c r="A79" s="101">
        <v>21</v>
      </c>
      <c r="B79" s="113" t="s">
        <v>275</v>
      </c>
      <c r="C79" s="113"/>
      <c r="D79" s="471">
        <v>990</v>
      </c>
      <c r="E79" s="188"/>
      <c r="F79" s="188"/>
    </row>
    <row r="80" spans="1:6" s="5" customFormat="1">
      <c r="A80" s="101">
        <v>22</v>
      </c>
      <c r="B80" s="113" t="s">
        <v>276</v>
      </c>
      <c r="C80" s="113"/>
      <c r="D80" s="471">
        <v>800</v>
      </c>
      <c r="E80" s="188"/>
      <c r="F80" s="188"/>
    </row>
    <row r="81" spans="1:7" s="5" customFormat="1">
      <c r="A81" s="101">
        <v>23</v>
      </c>
      <c r="B81" s="113" t="s">
        <v>277</v>
      </c>
      <c r="C81" s="113"/>
      <c r="D81" s="471">
        <v>1000</v>
      </c>
      <c r="E81" s="188"/>
      <c r="F81" s="188"/>
    </row>
    <row r="82" spans="1:7" s="5" customFormat="1">
      <c r="A82" s="101">
        <v>24</v>
      </c>
      <c r="B82" s="113" t="s">
        <v>278</v>
      </c>
      <c r="C82" s="113"/>
      <c r="D82" s="471">
        <v>46.2</v>
      </c>
      <c r="E82" s="188"/>
      <c r="F82" s="188"/>
    </row>
    <row r="83" spans="1:7" s="5" customFormat="1">
      <c r="A83" s="101">
        <v>25</v>
      </c>
      <c r="B83" s="113" t="s">
        <v>279</v>
      </c>
      <c r="C83" s="113"/>
      <c r="D83" s="471">
        <v>980</v>
      </c>
      <c r="E83" s="188"/>
      <c r="F83" s="188"/>
    </row>
    <row r="84" spans="1:7" s="5" customFormat="1">
      <c r="A84" s="101">
        <v>26</v>
      </c>
      <c r="B84" s="540" t="s">
        <v>311</v>
      </c>
      <c r="C84" s="540"/>
      <c r="D84" s="471">
        <v>256.89999999999998</v>
      </c>
      <c r="E84" s="188"/>
      <c r="F84" s="188"/>
    </row>
    <row r="85" spans="1:7" s="5" customFormat="1" hidden="1">
      <c r="A85" s="101"/>
      <c r="B85" s="540"/>
      <c r="C85" s="540"/>
      <c r="D85" s="471"/>
      <c r="E85" s="188"/>
      <c r="F85" s="188"/>
      <c r="G85" s="50"/>
    </row>
    <row r="86" spans="1:7" s="5" customFormat="1">
      <c r="A86" s="101">
        <v>27</v>
      </c>
      <c r="B86" s="540" t="s">
        <v>21</v>
      </c>
      <c r="C86" s="540"/>
      <c r="D86" s="471">
        <v>17067.099999999999</v>
      </c>
      <c r="E86" s="188"/>
      <c r="F86" s="188"/>
    </row>
    <row r="87" spans="1:7" s="379" customFormat="1" ht="13.5">
      <c r="A87" s="377">
        <f t="shared" ref="A87" si="5">+A86+0.1</f>
        <v>27.1</v>
      </c>
      <c r="B87" s="541" t="s">
        <v>70</v>
      </c>
      <c r="C87" s="541"/>
      <c r="D87" s="473">
        <v>14636.8</v>
      </c>
      <c r="E87" s="381"/>
      <c r="F87" s="381"/>
      <c r="G87" s="383"/>
    </row>
    <row r="88" spans="1:7" s="5" customFormat="1">
      <c r="A88" s="101">
        <f>+A86+1</f>
        <v>28</v>
      </c>
      <c r="B88" s="540" t="s">
        <v>71</v>
      </c>
      <c r="C88" s="540"/>
      <c r="D88" s="471">
        <v>10.5</v>
      </c>
      <c r="E88" s="188"/>
      <c r="F88" s="188"/>
    </row>
    <row r="89" spans="1:7" s="13" customFormat="1">
      <c r="A89" s="101">
        <f>+A88+1</f>
        <v>29</v>
      </c>
      <c r="B89" s="540" t="s">
        <v>61</v>
      </c>
      <c r="C89" s="540"/>
      <c r="D89" s="471">
        <v>14500</v>
      </c>
      <c r="E89" s="188"/>
      <c r="F89" s="188"/>
      <c r="G89" s="46"/>
    </row>
    <row r="90" spans="1:7" ht="23.25" customHeight="1">
      <c r="A90" s="47"/>
      <c r="B90" s="539" t="s">
        <v>223</v>
      </c>
      <c r="C90" s="539"/>
      <c r="D90" s="475">
        <f>SUM(D41,D45:D50,D51:D86,D88:D89)</f>
        <v>122120</v>
      </c>
      <c r="E90" s="188"/>
      <c r="F90" s="189"/>
      <c r="G90" s="221">
        <f>+D38-D90</f>
        <v>0</v>
      </c>
    </row>
    <row r="91" spans="1:7" ht="18.75" customHeight="1">
      <c r="B91" s="48"/>
      <c r="C91" s="7"/>
    </row>
    <row r="92" spans="1:7" s="5" customFormat="1" ht="26.25" hidden="1" customHeight="1">
      <c r="B92" s="99" t="s">
        <v>2</v>
      </c>
      <c r="C92" s="226" t="s">
        <v>285</v>
      </c>
      <c r="D92" s="480"/>
      <c r="E92" s="13"/>
      <c r="F92" s="13"/>
    </row>
    <row r="93" spans="1:7" s="5" customFormat="1" ht="12.75" hidden="1" customHeight="1">
      <c r="B93" s="92"/>
      <c r="C93" s="374" t="s">
        <v>87</v>
      </c>
      <c r="D93" s="481"/>
      <c r="E93" s="376"/>
      <c r="F93" s="376"/>
    </row>
    <row r="94" spans="1:7" s="5" customFormat="1" ht="27" hidden="1" customHeight="1">
      <c r="B94" s="99" t="s">
        <v>6</v>
      </c>
      <c r="C94" s="226" t="s">
        <v>286</v>
      </c>
      <c r="D94" s="480"/>
      <c r="E94" s="13"/>
      <c r="F94" s="13"/>
    </row>
    <row r="95" spans="1:7" s="5" customFormat="1" ht="13.5" hidden="1" customHeight="1">
      <c r="C95" s="374" t="s">
        <v>87</v>
      </c>
      <c r="D95" s="481"/>
      <c r="E95" s="376"/>
      <c r="F95" s="376"/>
    </row>
    <row r="96" spans="1:7" s="5" customFormat="1" hidden="1">
      <c r="B96" s="75" t="s">
        <v>169</v>
      </c>
      <c r="D96" s="482"/>
      <c r="E96" s="37"/>
      <c r="F96" s="37"/>
    </row>
    <row r="97" spans="2:7" s="5" customFormat="1" ht="101.25" customHeight="1">
      <c r="B97" s="356" t="s">
        <v>191</v>
      </c>
      <c r="D97" s="483" t="s">
        <v>198</v>
      </c>
      <c r="G97" s="37"/>
    </row>
    <row r="98" spans="2:7" s="5" customFormat="1" ht="40.5" customHeight="1">
      <c r="B98" s="195"/>
      <c r="C98" s="71"/>
      <c r="D98" s="484"/>
      <c r="G98" s="37"/>
    </row>
    <row r="99" spans="2:7" s="5" customFormat="1">
      <c r="D99" s="482"/>
      <c r="E99" s="37"/>
      <c r="F99" s="37"/>
    </row>
    <row r="100" spans="2:7" s="5" customFormat="1">
      <c r="D100" s="482"/>
      <c r="E100" s="37"/>
      <c r="F100" s="37"/>
    </row>
  </sheetData>
  <sheetProtection formatCells="0" formatColumns="0" formatRows="0" insertColumns="0" insertRows="0" insertHyperlinks="0" deleteColumns="0" deleteRows="0" sort="0"/>
  <mergeCells count="60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41:C41"/>
    <mergeCell ref="B45:C45"/>
    <mergeCell ref="B42:C42"/>
    <mergeCell ref="B43:C43"/>
    <mergeCell ref="B44:C44"/>
    <mergeCell ref="B29:C29"/>
    <mergeCell ref="B30:C30"/>
    <mergeCell ref="B31:C31"/>
    <mergeCell ref="B32:C32"/>
    <mergeCell ref="B37:C37"/>
    <mergeCell ref="B40:C40"/>
    <mergeCell ref="B38:C38"/>
    <mergeCell ref="B51:C51"/>
    <mergeCell ref="B52:C52"/>
    <mergeCell ref="B53:C53"/>
    <mergeCell ref="B54:C54"/>
    <mergeCell ref="B46:C46"/>
    <mergeCell ref="B47:C47"/>
    <mergeCell ref="B48:C48"/>
    <mergeCell ref="B49:C49"/>
    <mergeCell ref="B50:C50"/>
    <mergeCell ref="B55:C55"/>
    <mergeCell ref="B56:C56"/>
    <mergeCell ref="B57:C57"/>
    <mergeCell ref="B58:C58"/>
    <mergeCell ref="B59:C59"/>
    <mergeCell ref="B65:C65"/>
    <mergeCell ref="B66:C66"/>
    <mergeCell ref="B67:C67"/>
    <mergeCell ref="B68:C68"/>
    <mergeCell ref="B60:C60"/>
    <mergeCell ref="B61:C61"/>
    <mergeCell ref="B62:C62"/>
    <mergeCell ref="B63:C63"/>
    <mergeCell ref="B64:C64"/>
    <mergeCell ref="B90:C90"/>
    <mergeCell ref="B88:C88"/>
    <mergeCell ref="B89:C89"/>
    <mergeCell ref="B87:C87"/>
    <mergeCell ref="B69:C69"/>
    <mergeCell ref="B70:C70"/>
    <mergeCell ref="B71:C71"/>
    <mergeCell ref="B85:C85"/>
    <mergeCell ref="B86:C86"/>
    <mergeCell ref="B84:C84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19050</xdr:colOff>
                <xdr:row>96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9"/>
  <sheetViews>
    <sheetView tabSelected="1" view="pageBreakPreview" topLeftCell="A75" zoomScaleSheetLayoutView="100" workbookViewId="0">
      <selection activeCell="C117" sqref="C117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8.28515625" style="74" customWidth="1"/>
    <col min="4" max="4" width="30.5703125" style="497" customWidth="1"/>
    <col min="5" max="5" width="4" style="73" customWidth="1"/>
    <col min="6" max="6" width="23.140625" style="94" hidden="1" customWidth="1"/>
    <col min="7" max="7" width="23.140625" style="75" customWidth="1"/>
    <col min="8" max="8" width="1.5703125" style="75" customWidth="1"/>
    <col min="9" max="9" width="1.7109375" style="75" customWidth="1"/>
    <col min="10" max="10" width="11.85546875" style="75" customWidth="1"/>
    <col min="11" max="13" width="9.140625" style="73"/>
    <col min="14" max="16384" width="9.140625" style="74"/>
  </cols>
  <sheetData>
    <row r="1" spans="1:13" s="68" customFormat="1" ht="17.25">
      <c r="A1" s="66"/>
      <c r="B1" s="67"/>
      <c r="C1" s="67"/>
      <c r="D1" s="485" t="s">
        <v>166</v>
      </c>
      <c r="E1" s="263">
        <f>+'Ekamut-caxs'!E1+1</f>
        <v>2</v>
      </c>
      <c r="F1" s="92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86" t="s">
        <v>33</v>
      </c>
      <c r="E2" s="184"/>
      <c r="F2" s="92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86" t="s">
        <v>23</v>
      </c>
      <c r="E3" s="184"/>
      <c r="F3" s="92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67" t="str">
        <f>+'Ekamut-caxs'!D4</f>
        <v>«---------» ---------------- 2025 թ.</v>
      </c>
      <c r="E4" s="142"/>
      <c r="F4" s="92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67" t="str">
        <f>+'Ekamut-caxs'!D5</f>
        <v>հ. --------------- - Ա որոշմամբ</v>
      </c>
      <c r="E5" s="142"/>
      <c r="F5" s="92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67"/>
      <c r="E6" s="142"/>
      <c r="F6" s="92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85" t="s">
        <v>193</v>
      </c>
      <c r="E7" s="92">
        <f>+'Ekamut-caxs'!E7</f>
        <v>2</v>
      </c>
      <c r="F7" s="92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86" t="s">
        <v>33</v>
      </c>
      <c r="E8" s="142"/>
      <c r="F8" s="92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86" t="s">
        <v>23</v>
      </c>
      <c r="E9" s="142"/>
      <c r="F9" s="92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67" t="str">
        <f>+'Ekamut-caxs'!D10</f>
        <v>12. 05. 2025 թ.</v>
      </c>
      <c r="E10" s="142"/>
      <c r="F10" s="92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67" t="str">
        <f>+'Ekamut-caxs'!D11</f>
        <v>հ. 1779 - Ա որոշմամբ</v>
      </c>
      <c r="E11" s="184"/>
      <c r="F11" s="92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64" t="s">
        <v>34</v>
      </c>
      <c r="B12" s="564"/>
      <c r="C12" s="564"/>
      <c r="D12" s="564"/>
      <c r="E12" s="400"/>
      <c r="F12" s="92"/>
      <c r="G12" s="37"/>
      <c r="H12" s="37"/>
      <c r="I12" s="37"/>
      <c r="J12" s="37"/>
      <c r="K12" s="69"/>
      <c r="L12" s="69"/>
      <c r="M12" s="69"/>
    </row>
    <row r="13" spans="1:13" s="412" customFormat="1" ht="29.25" customHeight="1">
      <c r="A13" s="546" t="str">
        <f>+'Ekamut-caxs'!A14</f>
        <v xml:space="preserve">«Երևան քաղաքի պատմության թանգարան» ՀՈԱԿ-ի  </v>
      </c>
      <c r="B13" s="565"/>
      <c r="C13" s="565"/>
      <c r="D13" s="565"/>
      <c r="E13" s="258"/>
      <c r="F13" s="93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47" t="s">
        <v>254</v>
      </c>
      <c r="B14" s="547"/>
      <c r="C14" s="547"/>
      <c r="D14" s="547"/>
      <c r="E14" s="259"/>
      <c r="F14" s="92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487"/>
      <c r="E15" s="259"/>
      <c r="F15" s="92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488" t="s">
        <v>35</v>
      </c>
      <c r="E16" s="401"/>
      <c r="F16" s="92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79" t="s">
        <v>3</v>
      </c>
      <c r="B17" s="566" t="s">
        <v>24</v>
      </c>
      <c r="C17" s="567"/>
      <c r="D17" s="489" t="s">
        <v>36</v>
      </c>
      <c r="E17" s="402"/>
      <c r="F17" s="94"/>
      <c r="G17" s="75"/>
      <c r="H17" s="75"/>
      <c r="I17" s="75"/>
      <c r="J17" s="220"/>
      <c r="K17" s="75"/>
      <c r="L17" s="75"/>
      <c r="M17" s="75"/>
    </row>
    <row r="18" spans="1:13" s="68" customFormat="1" ht="39" customHeight="1">
      <c r="A18" s="10" t="s">
        <v>7</v>
      </c>
      <c r="B18" s="554" t="s">
        <v>25</v>
      </c>
      <c r="C18" s="555"/>
      <c r="D18" s="464">
        <f>+'Dramakani hamematakan'!C6</f>
        <v>11527.2</v>
      </c>
      <c r="E18" s="403"/>
      <c r="F18" s="398">
        <f>+D18-D89</f>
        <v>10707.7</v>
      </c>
      <c r="G18" s="40"/>
      <c r="H18" s="219"/>
      <c r="I18" s="219"/>
      <c r="J18" s="188"/>
      <c r="K18" s="69"/>
      <c r="L18" s="69"/>
      <c r="M18" s="69"/>
    </row>
    <row r="19" spans="1:13" s="68" customFormat="1" ht="27" customHeight="1">
      <c r="A19" s="10" t="s">
        <v>9</v>
      </c>
      <c r="B19" s="554" t="s">
        <v>74</v>
      </c>
      <c r="C19" s="555"/>
      <c r="D19" s="464">
        <f>SUM(D20:D27,D30:D37)</f>
        <v>107483.2</v>
      </c>
      <c r="E19" s="404"/>
      <c r="F19" s="92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50" t="s">
        <v>109</v>
      </c>
      <c r="C20" s="551"/>
      <c r="D20" s="465">
        <f>+'Ekamut-caxs'!D18</f>
        <v>89532.2</v>
      </c>
      <c r="E20" s="260"/>
      <c r="F20" s="92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68" t="s">
        <v>180</v>
      </c>
      <c r="C21" s="569"/>
      <c r="D21" s="465">
        <f>+'Pastaci finansav.'!D13</f>
        <v>0</v>
      </c>
      <c r="E21" s="260"/>
      <c r="F21" s="92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48" t="s">
        <v>229</v>
      </c>
      <c r="C22" s="548"/>
      <c r="D22" s="465">
        <f>+'Ekamut-caxs'!D20</f>
        <v>0</v>
      </c>
      <c r="E22" s="260"/>
      <c r="F22" s="92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50" t="str">
        <f>+'Ekamut-caxs'!B21</f>
        <v>Վճարովի ծառայություններից (գեղագիտական ուսուցում)</v>
      </c>
      <c r="C23" s="551"/>
      <c r="D23" s="465">
        <f>+'Ekamut-caxs'!D21</f>
        <v>0</v>
      </c>
      <c r="E23" s="260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50" t="s">
        <v>46</v>
      </c>
      <c r="C24" s="551"/>
      <c r="D24" s="462">
        <f>+'Ekamut-caxs'!D22</f>
        <v>0</v>
      </c>
      <c r="E24" s="260"/>
      <c r="F24" s="92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50" t="s">
        <v>56</v>
      </c>
      <c r="C25" s="551"/>
      <c r="D25" s="462">
        <f>+'Ekamut-caxs'!D23</f>
        <v>0</v>
      </c>
      <c r="E25" s="260"/>
      <c r="F25" s="92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50" t="s">
        <v>179</v>
      </c>
      <c r="C26" s="551"/>
      <c r="D26" s="462">
        <f>+'Ekamut-caxs'!D24</f>
        <v>0</v>
      </c>
      <c r="E26" s="260"/>
      <c r="F26" s="95"/>
      <c r="G26" s="87"/>
      <c r="H26" s="87"/>
      <c r="I26" s="87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50" t="s">
        <v>236</v>
      </c>
      <c r="C27" s="551"/>
      <c r="D27" s="462">
        <f>+'Ekamut-caxs'!D25</f>
        <v>0</v>
      </c>
      <c r="E27" s="260"/>
      <c r="F27" s="95"/>
      <c r="G27" s="87"/>
      <c r="H27" s="87"/>
      <c r="I27" s="87"/>
      <c r="J27" s="37"/>
      <c r="K27" s="69"/>
      <c r="L27" s="69"/>
      <c r="M27" s="69"/>
    </row>
    <row r="28" spans="1:13" s="389" customFormat="1" hidden="1">
      <c r="A28" s="397">
        <f t="shared" ref="A28:A29" si="1">+A27+0.1</f>
        <v>8.1</v>
      </c>
      <c r="B28" s="552">
        <f>+'Ekamut-caxs'!B26</f>
        <v>0</v>
      </c>
      <c r="C28" s="553"/>
      <c r="D28" s="490">
        <f>+'Ekamut-caxs'!D26</f>
        <v>0</v>
      </c>
      <c r="E28" s="385"/>
      <c r="F28" s="386"/>
      <c r="G28" s="387"/>
      <c r="H28" s="387"/>
      <c r="I28" s="387"/>
      <c r="J28" s="388"/>
    </row>
    <row r="29" spans="1:13" s="389" customFormat="1" hidden="1">
      <c r="A29" s="397">
        <f t="shared" si="1"/>
        <v>8.1999999999999993</v>
      </c>
      <c r="B29" s="552">
        <f>+'Ekamut-caxs'!B27</f>
        <v>0</v>
      </c>
      <c r="C29" s="553"/>
      <c r="D29" s="490">
        <f>+'Ekamut-caxs'!D27</f>
        <v>0</v>
      </c>
      <c r="E29" s="385"/>
      <c r="F29" s="386"/>
      <c r="G29" s="387"/>
      <c r="H29" s="387"/>
      <c r="I29" s="387"/>
      <c r="J29" s="388"/>
    </row>
    <row r="30" spans="1:13" s="69" customFormat="1" ht="17.25" hidden="1">
      <c r="A30" s="54">
        <f>+A27+1</f>
        <v>9</v>
      </c>
      <c r="B30" s="556" t="s">
        <v>26</v>
      </c>
      <c r="C30" s="557"/>
      <c r="D30" s="462"/>
      <c r="E30" s="260"/>
      <c r="F30" s="95"/>
      <c r="G30" s="87"/>
      <c r="H30" s="87"/>
      <c r="I30" s="87"/>
      <c r="J30" s="37"/>
    </row>
    <row r="31" spans="1:13" s="68" customFormat="1" ht="17.25">
      <c r="A31" s="54">
        <v>2</v>
      </c>
      <c r="B31" s="550" t="s">
        <v>8</v>
      </c>
      <c r="C31" s="551"/>
      <c r="D31" s="465">
        <f>+'Ekamut-caxs'!D31</f>
        <v>130</v>
      </c>
      <c r="E31" s="260"/>
      <c r="F31" s="95"/>
      <c r="G31" s="87"/>
      <c r="H31" s="87"/>
      <c r="I31" s="87"/>
      <c r="J31" s="37"/>
      <c r="K31" s="69"/>
      <c r="L31" s="69"/>
      <c r="M31" s="69"/>
    </row>
    <row r="32" spans="1:13" s="69" customFormat="1" ht="17.25">
      <c r="A32" s="54">
        <v>3</v>
      </c>
      <c r="B32" s="556" t="s">
        <v>280</v>
      </c>
      <c r="C32" s="557"/>
      <c r="D32" s="462">
        <f>+'Ekamut-caxs'!D32</f>
        <v>14500</v>
      </c>
      <c r="E32" s="260"/>
      <c r="F32" s="95"/>
      <c r="G32" s="87"/>
      <c r="H32" s="87"/>
      <c r="I32" s="87"/>
      <c r="J32" s="37"/>
    </row>
    <row r="33" spans="1:13" s="69" customFormat="1" ht="17.25">
      <c r="A33" s="54">
        <v>4</v>
      </c>
      <c r="B33" s="456" t="s">
        <v>281</v>
      </c>
      <c r="C33" s="457"/>
      <c r="D33" s="462">
        <f>+'Ekamut-caxs'!D33</f>
        <v>2500</v>
      </c>
      <c r="E33" s="260"/>
      <c r="F33" s="95"/>
      <c r="G33" s="87"/>
      <c r="H33" s="87"/>
      <c r="I33" s="87"/>
      <c r="J33" s="37"/>
    </row>
    <row r="34" spans="1:13" s="69" customFormat="1" ht="17.25">
      <c r="A34" s="54">
        <v>5</v>
      </c>
      <c r="B34" s="456" t="s">
        <v>282</v>
      </c>
      <c r="C34" s="457"/>
      <c r="D34" s="462">
        <f>+'Ekamut-caxs'!D34</f>
        <v>600</v>
      </c>
      <c r="E34" s="260"/>
      <c r="F34" s="95"/>
      <c r="G34" s="87"/>
      <c r="H34" s="87"/>
      <c r="I34" s="87"/>
      <c r="J34" s="37"/>
    </row>
    <row r="35" spans="1:13" s="69" customFormat="1" ht="17.25">
      <c r="A35" s="54">
        <v>6</v>
      </c>
      <c r="B35" s="456" t="s">
        <v>283</v>
      </c>
      <c r="C35" s="457"/>
      <c r="D35" s="462">
        <f>+'Ekamut-caxs'!D35</f>
        <v>130</v>
      </c>
      <c r="E35" s="260"/>
      <c r="F35" s="95"/>
      <c r="G35" s="87"/>
      <c r="H35" s="87"/>
      <c r="I35" s="87"/>
      <c r="J35" s="37"/>
    </row>
    <row r="36" spans="1:13" s="69" customFormat="1" ht="17.25">
      <c r="A36" s="54">
        <v>7</v>
      </c>
      <c r="B36" s="456" t="s">
        <v>284</v>
      </c>
      <c r="C36" s="457"/>
      <c r="D36" s="462">
        <f>+'Ekamut-caxs'!D36</f>
        <v>91</v>
      </c>
      <c r="E36" s="260"/>
      <c r="F36" s="95"/>
      <c r="G36" s="87"/>
      <c r="H36" s="87"/>
      <c r="I36" s="87"/>
      <c r="J36" s="37"/>
    </row>
    <row r="37" spans="1:13" s="69" customFormat="1" ht="17.25" hidden="1">
      <c r="A37" s="54"/>
      <c r="B37" s="556"/>
      <c r="C37" s="557"/>
      <c r="D37" s="462"/>
      <c r="E37" s="260"/>
      <c r="F37" s="91"/>
      <c r="G37" s="87"/>
      <c r="H37" s="87"/>
      <c r="I37" s="87"/>
      <c r="J37" s="37"/>
    </row>
    <row r="38" spans="1:13" s="68" customFormat="1" ht="24" customHeight="1">
      <c r="A38" s="10" t="s">
        <v>27</v>
      </c>
      <c r="B38" s="554" t="s">
        <v>75</v>
      </c>
      <c r="C38" s="555"/>
      <c r="D38" s="464">
        <f>D39+D91+D107</f>
        <v>118710.39999999999</v>
      </c>
      <c r="E38" s="404"/>
      <c r="F38" s="227"/>
      <c r="G38" s="37"/>
      <c r="H38" s="37"/>
      <c r="I38" s="37"/>
      <c r="J38" s="37"/>
      <c r="K38" s="69"/>
      <c r="L38" s="69"/>
      <c r="M38" s="69"/>
    </row>
    <row r="39" spans="1:13" s="68" customFormat="1" ht="22.5" customHeight="1">
      <c r="A39" s="12" t="s">
        <v>49</v>
      </c>
      <c r="B39" s="554" t="s">
        <v>52</v>
      </c>
      <c r="C39" s="555"/>
      <c r="D39" s="464">
        <f>SUM(D40,D44:D49,D50:D85,D89:D90)</f>
        <v>105722.4</v>
      </c>
      <c r="E39" s="404"/>
      <c r="F39" s="92"/>
      <c r="G39" s="37"/>
      <c r="H39" s="37"/>
      <c r="I39" s="37"/>
      <c r="J39" s="37"/>
      <c r="K39" s="69"/>
      <c r="L39" s="69"/>
      <c r="M39" s="69"/>
    </row>
    <row r="40" spans="1:13" s="81" customFormat="1" ht="23.25" customHeight="1">
      <c r="A40" s="54">
        <v>1</v>
      </c>
      <c r="B40" s="550" t="s">
        <v>10</v>
      </c>
      <c r="C40" s="551"/>
      <c r="D40" s="465">
        <f>+'Ekamut-caxs'!D41</f>
        <v>76054.100000000006</v>
      </c>
      <c r="E40" s="260"/>
      <c r="F40" s="96"/>
      <c r="G40" s="88"/>
      <c r="H40" s="88"/>
      <c r="I40" s="88"/>
      <c r="J40" s="88"/>
      <c r="K40" s="80"/>
      <c r="L40" s="80"/>
      <c r="M40" s="80"/>
    </row>
    <row r="41" spans="1:13" s="393" customFormat="1" ht="23.25" hidden="1" customHeight="1">
      <c r="A41" s="397">
        <f t="shared" ref="A41:A43" si="2">+A40+0.1</f>
        <v>1.1000000000000001</v>
      </c>
      <c r="B41" s="552" t="s">
        <v>110</v>
      </c>
      <c r="C41" s="553"/>
      <c r="D41" s="490">
        <f>+'Ekamut-caxs'!D42</f>
        <v>0</v>
      </c>
      <c r="E41" s="385"/>
      <c r="F41" s="391"/>
      <c r="G41" s="392"/>
      <c r="H41" s="392"/>
      <c r="I41" s="392"/>
      <c r="J41" s="392"/>
    </row>
    <row r="42" spans="1:13" s="393" customFormat="1" ht="23.25" hidden="1" customHeight="1">
      <c r="A42" s="397">
        <f t="shared" si="2"/>
        <v>1.2000000000000002</v>
      </c>
      <c r="B42" s="552" t="s">
        <v>11</v>
      </c>
      <c r="C42" s="553"/>
      <c r="D42" s="490">
        <f>+'Ekamut-caxs'!D43</f>
        <v>0</v>
      </c>
      <c r="E42" s="385"/>
      <c r="F42" s="394"/>
      <c r="G42" s="392"/>
      <c r="H42" s="392"/>
      <c r="I42" s="392"/>
      <c r="J42" s="392"/>
    </row>
    <row r="43" spans="1:13" s="393" customFormat="1" ht="14.25" hidden="1">
      <c r="A43" s="397">
        <f t="shared" si="2"/>
        <v>1.3000000000000003</v>
      </c>
      <c r="B43" s="552" t="str">
        <f>+'Ekamut-caxs'!B44</f>
        <v>կամավոր ատեստավորման գծով լրավճար</v>
      </c>
      <c r="C43" s="553"/>
      <c r="D43" s="490">
        <f>+'Ekamut-caxs'!D44</f>
        <v>0</v>
      </c>
      <c r="E43" s="385"/>
      <c r="F43" s="394"/>
      <c r="G43" s="392"/>
      <c r="H43" s="392"/>
      <c r="I43" s="392"/>
      <c r="J43" s="392"/>
    </row>
    <row r="44" spans="1:13" s="83" customFormat="1" ht="17.25" hidden="1">
      <c r="A44" s="54">
        <f>+A40+1</f>
        <v>2</v>
      </c>
      <c r="B44" s="550" t="s">
        <v>13</v>
      </c>
      <c r="C44" s="551"/>
      <c r="D44" s="465">
        <f>+'Ekamut-caxs'!D45</f>
        <v>0</v>
      </c>
      <c r="E44" s="260"/>
      <c r="F44" s="250"/>
      <c r="G44" s="60"/>
      <c r="H44" s="60"/>
      <c r="I44" s="60"/>
      <c r="J44" s="60"/>
      <c r="K44" s="82"/>
      <c r="L44" s="82"/>
      <c r="M44" s="82"/>
    </row>
    <row r="45" spans="1:13" s="83" customFormat="1" ht="17.25">
      <c r="A45" s="54">
        <v>2</v>
      </c>
      <c r="B45" s="550" t="s">
        <v>12</v>
      </c>
      <c r="C45" s="551"/>
      <c r="D45" s="465">
        <f>+'Ekamut-caxs'!D46</f>
        <v>4498.2</v>
      </c>
      <c r="E45" s="260"/>
      <c r="F45" s="250"/>
      <c r="G45" s="60"/>
      <c r="H45" s="60"/>
      <c r="I45" s="60"/>
      <c r="J45" s="60"/>
      <c r="K45" s="82"/>
      <c r="L45" s="82"/>
      <c r="M45" s="82"/>
    </row>
    <row r="46" spans="1:13" s="83" customFormat="1" ht="17.25" hidden="1">
      <c r="A46" s="54">
        <f t="shared" ref="A46:A48" si="3">+A45+1</f>
        <v>3</v>
      </c>
      <c r="B46" s="550" t="s">
        <v>14</v>
      </c>
      <c r="C46" s="551"/>
      <c r="D46" s="465">
        <f>+'Ekamut-caxs'!D47</f>
        <v>0</v>
      </c>
      <c r="E46" s="260"/>
      <c r="F46" s="250"/>
      <c r="G46" s="60"/>
      <c r="H46" s="60"/>
      <c r="I46" s="60"/>
      <c r="J46" s="60"/>
      <c r="K46" s="82"/>
      <c r="L46" s="82"/>
      <c r="M46" s="82"/>
    </row>
    <row r="47" spans="1:13" s="83" customFormat="1" ht="17.25" hidden="1">
      <c r="A47" s="54">
        <f t="shared" si="3"/>
        <v>4</v>
      </c>
      <c r="B47" s="550" t="s">
        <v>15</v>
      </c>
      <c r="C47" s="551"/>
      <c r="D47" s="465">
        <f>+'Ekamut-caxs'!D48</f>
        <v>0</v>
      </c>
      <c r="E47" s="260"/>
      <c r="F47" s="97"/>
      <c r="G47" s="60"/>
      <c r="H47" s="60"/>
      <c r="I47" s="60"/>
      <c r="J47" s="60"/>
      <c r="K47" s="82"/>
      <c r="L47" s="82"/>
      <c r="M47" s="82"/>
    </row>
    <row r="48" spans="1:13" s="83" customFormat="1" ht="17.25" hidden="1">
      <c r="A48" s="54">
        <f t="shared" si="3"/>
        <v>5</v>
      </c>
      <c r="B48" s="550" t="s">
        <v>16</v>
      </c>
      <c r="C48" s="551"/>
      <c r="D48" s="465">
        <f>+'Ekamut-caxs'!D49</f>
        <v>0</v>
      </c>
      <c r="E48" s="260"/>
      <c r="F48" s="97"/>
      <c r="G48" s="60"/>
      <c r="H48" s="60"/>
      <c r="I48" s="60"/>
      <c r="J48" s="60"/>
      <c r="K48" s="82"/>
      <c r="L48" s="82"/>
      <c r="M48" s="82"/>
    </row>
    <row r="49" spans="1:13" s="83" customFormat="1" ht="17.25">
      <c r="A49" s="54">
        <v>3</v>
      </c>
      <c r="B49" s="550" t="s">
        <v>262</v>
      </c>
      <c r="C49" s="551"/>
      <c r="D49" s="465">
        <f>+'Ekamut-caxs'!D50</f>
        <v>210</v>
      </c>
      <c r="E49" s="260"/>
      <c r="F49" s="97"/>
      <c r="G49" s="60"/>
      <c r="H49" s="60"/>
      <c r="I49" s="60"/>
      <c r="J49" s="60"/>
      <c r="K49" s="82"/>
      <c r="L49" s="82"/>
      <c r="M49" s="82"/>
    </row>
    <row r="50" spans="1:13" s="83" customFormat="1" ht="17.25">
      <c r="A50" s="54">
        <v>4</v>
      </c>
      <c r="B50" s="550" t="s">
        <v>18</v>
      </c>
      <c r="C50" s="551"/>
      <c r="D50" s="465">
        <f>+'Ekamut-caxs'!D51</f>
        <v>100</v>
      </c>
      <c r="E50" s="260"/>
      <c r="F50" s="97"/>
      <c r="G50" s="60"/>
      <c r="H50" s="60"/>
      <c r="I50" s="60"/>
      <c r="J50" s="60"/>
      <c r="K50" s="82"/>
      <c r="L50" s="82"/>
      <c r="M50" s="82"/>
    </row>
    <row r="51" spans="1:13" s="83" customFormat="1" ht="17.25">
      <c r="A51" s="54">
        <f t="shared" ref="A51:A85" si="4">+A50+1</f>
        <v>5</v>
      </c>
      <c r="B51" s="550" t="s">
        <v>260</v>
      </c>
      <c r="C51" s="551"/>
      <c r="D51" s="462">
        <f>+'Ekamut-caxs'!D52</f>
        <v>800</v>
      </c>
      <c r="E51" s="260"/>
      <c r="F51" s="5"/>
      <c r="G51" s="60"/>
      <c r="H51" s="60"/>
      <c r="I51" s="60"/>
      <c r="J51" s="60"/>
      <c r="K51" s="82"/>
      <c r="L51" s="82"/>
      <c r="M51" s="82"/>
    </row>
    <row r="52" spans="1:13" s="83" customFormat="1" ht="17.25">
      <c r="A52" s="54">
        <f>A51+1</f>
        <v>6</v>
      </c>
      <c r="B52" s="550" t="s">
        <v>67</v>
      </c>
      <c r="C52" s="551"/>
      <c r="D52" s="462">
        <v>650</v>
      </c>
      <c r="E52" s="260"/>
      <c r="F52" s="97"/>
      <c r="G52" s="60"/>
      <c r="H52" s="60"/>
      <c r="I52" s="60"/>
      <c r="J52" s="60"/>
      <c r="K52" s="82"/>
      <c r="L52" s="82"/>
      <c r="M52" s="82"/>
    </row>
    <row r="53" spans="1:13" s="62" customFormat="1" ht="17.25" hidden="1">
      <c r="A53" s="54">
        <f t="shared" si="4"/>
        <v>7</v>
      </c>
      <c r="B53" s="550" t="s">
        <v>41</v>
      </c>
      <c r="C53" s="551"/>
      <c r="D53" s="465">
        <f>+'Ekamut-caxs'!D54</f>
        <v>0</v>
      </c>
      <c r="E53" s="260"/>
      <c r="F53" s="98"/>
      <c r="G53" s="60"/>
      <c r="H53" s="60"/>
      <c r="I53" s="60"/>
      <c r="J53" s="49"/>
      <c r="K53" s="61"/>
      <c r="L53" s="61"/>
      <c r="M53" s="61"/>
    </row>
    <row r="54" spans="1:13" s="83" customFormat="1" ht="17.25" hidden="1">
      <c r="A54" s="54">
        <f t="shared" si="4"/>
        <v>8</v>
      </c>
      <c r="B54" s="550" t="s">
        <v>111</v>
      </c>
      <c r="C54" s="551"/>
      <c r="D54" s="465">
        <f>+'Ekamut-caxs'!D55</f>
        <v>0</v>
      </c>
      <c r="E54" s="260"/>
      <c r="F54" s="97"/>
      <c r="G54" s="60"/>
      <c r="H54" s="60"/>
      <c r="I54" s="60"/>
      <c r="J54" s="60"/>
      <c r="K54" s="82"/>
      <c r="L54" s="82"/>
      <c r="M54" s="82"/>
    </row>
    <row r="55" spans="1:13" s="83" customFormat="1" ht="17.25" hidden="1">
      <c r="A55" s="54">
        <f t="shared" si="4"/>
        <v>9</v>
      </c>
      <c r="B55" s="550" t="s">
        <v>112</v>
      </c>
      <c r="C55" s="551"/>
      <c r="D55" s="465">
        <f>+'Ekamut-caxs'!D56</f>
        <v>0</v>
      </c>
      <c r="E55" s="260"/>
      <c r="F55" s="97"/>
      <c r="G55" s="60"/>
      <c r="H55" s="60"/>
      <c r="I55" s="60"/>
      <c r="J55" s="60"/>
      <c r="K55" s="82"/>
      <c r="L55" s="82"/>
      <c r="M55" s="82"/>
    </row>
    <row r="56" spans="1:13" s="83" customFormat="1" ht="17.25">
      <c r="A56" s="54">
        <v>7</v>
      </c>
      <c r="B56" s="550" t="s">
        <v>19</v>
      </c>
      <c r="C56" s="551"/>
      <c r="D56" s="465">
        <f>+'Ekamut-caxs'!D57</f>
        <v>500</v>
      </c>
      <c r="E56" s="260"/>
      <c r="F56" s="97"/>
      <c r="G56" s="60"/>
      <c r="H56" s="60"/>
      <c r="I56" s="60"/>
      <c r="J56" s="60"/>
      <c r="K56" s="82"/>
      <c r="L56" s="82"/>
      <c r="M56" s="82"/>
    </row>
    <row r="57" spans="1:13" s="81" customFormat="1" ht="17.25" hidden="1">
      <c r="A57" s="54">
        <f t="shared" si="4"/>
        <v>8</v>
      </c>
      <c r="B57" s="550" t="s">
        <v>20</v>
      </c>
      <c r="C57" s="551"/>
      <c r="D57" s="465">
        <f>+'Ekamut-caxs'!D58</f>
        <v>0</v>
      </c>
      <c r="E57" s="260"/>
      <c r="F57" s="96"/>
      <c r="G57" s="88"/>
      <c r="H57" s="88"/>
      <c r="I57" s="88"/>
      <c r="J57" s="88"/>
      <c r="K57" s="80"/>
      <c r="L57" s="80"/>
      <c r="M57" s="80"/>
    </row>
    <row r="58" spans="1:13" s="81" customFormat="1" ht="17.25" hidden="1">
      <c r="A58" s="54">
        <f t="shared" si="4"/>
        <v>9</v>
      </c>
      <c r="B58" s="550" t="s">
        <v>60</v>
      </c>
      <c r="C58" s="551"/>
      <c r="D58" s="465">
        <f>+'Ekamut-caxs'!D59</f>
        <v>0</v>
      </c>
      <c r="E58" s="260"/>
      <c r="F58" s="96"/>
      <c r="G58" s="88"/>
      <c r="H58" s="88"/>
      <c r="I58" s="88"/>
      <c r="J58" s="88"/>
      <c r="K58" s="80"/>
      <c r="L58" s="80"/>
      <c r="M58" s="80"/>
    </row>
    <row r="59" spans="1:13" s="81" customFormat="1" ht="17.25" hidden="1">
      <c r="A59" s="54">
        <f t="shared" si="4"/>
        <v>10</v>
      </c>
      <c r="B59" s="550" t="s">
        <v>47</v>
      </c>
      <c r="C59" s="551"/>
      <c r="D59" s="465">
        <f>+'Ekamut-caxs'!D60</f>
        <v>0</v>
      </c>
      <c r="E59" s="260"/>
      <c r="F59" s="96"/>
      <c r="G59" s="88"/>
      <c r="H59" s="88"/>
      <c r="I59" s="88"/>
      <c r="J59" s="88"/>
      <c r="K59" s="80"/>
      <c r="L59" s="80"/>
      <c r="M59" s="80"/>
    </row>
    <row r="60" spans="1:13" s="62" customFormat="1" ht="17.25" hidden="1">
      <c r="A60" s="54">
        <f t="shared" si="4"/>
        <v>11</v>
      </c>
      <c r="B60" s="550" t="s">
        <v>38</v>
      </c>
      <c r="C60" s="551"/>
      <c r="D60" s="465">
        <f>+'Ekamut-caxs'!D61</f>
        <v>0</v>
      </c>
      <c r="E60" s="260"/>
      <c r="F60" s="98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8</v>
      </c>
      <c r="B61" s="550" t="s">
        <v>68</v>
      </c>
      <c r="C61" s="551"/>
      <c r="D61" s="465">
        <f>+'Ekamut-caxs'!D62</f>
        <v>50</v>
      </c>
      <c r="E61" s="260"/>
      <c r="F61" s="98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4"/>
        <v>9</v>
      </c>
      <c r="B62" s="550" t="s">
        <v>69</v>
      </c>
      <c r="C62" s="551"/>
      <c r="D62" s="465">
        <f>+'Ekamut-caxs'!D63</f>
        <v>152.80000000000001</v>
      </c>
      <c r="E62" s="260"/>
      <c r="F62" s="5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/>
      <c r="B63" s="550" t="s">
        <v>39</v>
      </c>
      <c r="C63" s="551"/>
      <c r="D63" s="465">
        <f>+'Ekamut-caxs'!D64</f>
        <v>0</v>
      </c>
      <c r="E63" s="260"/>
      <c r="F63" s="98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 t="shared" si="4"/>
        <v>1</v>
      </c>
      <c r="B64" s="550" t="s">
        <v>113</v>
      </c>
      <c r="C64" s="551"/>
      <c r="D64" s="465">
        <f>+'Ekamut-caxs'!D65</f>
        <v>0</v>
      </c>
      <c r="E64" s="260"/>
      <c r="F64" s="98"/>
      <c r="G64" s="60"/>
      <c r="H64" s="60"/>
      <c r="I64" s="60"/>
      <c r="J64" s="49"/>
      <c r="K64" s="61"/>
      <c r="L64" s="61"/>
      <c r="M64" s="61"/>
    </row>
    <row r="65" spans="1:13" s="62" customFormat="1" ht="17.25">
      <c r="A65" s="54">
        <v>10</v>
      </c>
      <c r="B65" s="550" t="s">
        <v>40</v>
      </c>
      <c r="C65" s="551"/>
      <c r="D65" s="465">
        <f>+'Ekamut-caxs'!D66</f>
        <v>15</v>
      </c>
      <c r="E65" s="260"/>
      <c r="F65" s="98"/>
      <c r="G65" s="60"/>
      <c r="H65" s="60"/>
      <c r="I65" s="60"/>
      <c r="J65" s="49"/>
      <c r="K65" s="61"/>
      <c r="L65" s="61"/>
      <c r="M65" s="61"/>
    </row>
    <row r="66" spans="1:13" s="62" customFormat="1" ht="17.25" hidden="1">
      <c r="A66" s="54">
        <f t="shared" si="4"/>
        <v>11</v>
      </c>
      <c r="B66" s="550" t="s">
        <v>57</v>
      </c>
      <c r="C66" s="551"/>
      <c r="D66" s="465">
        <f>+'Ekamut-caxs'!D67</f>
        <v>0</v>
      </c>
      <c r="E66" s="260"/>
      <c r="F66" s="98"/>
      <c r="G66" s="60"/>
      <c r="H66" s="60"/>
      <c r="I66" s="60"/>
      <c r="J66" s="49"/>
      <c r="K66" s="61"/>
      <c r="L66" s="61"/>
      <c r="M66" s="61"/>
    </row>
    <row r="67" spans="1:13" s="62" customFormat="1" ht="17.25">
      <c r="A67" s="54">
        <v>11</v>
      </c>
      <c r="B67" s="550" t="s">
        <v>261</v>
      </c>
      <c r="C67" s="551"/>
      <c r="D67" s="465">
        <f>+'Ekamut-caxs'!D68</f>
        <v>1000</v>
      </c>
      <c r="E67" s="260"/>
      <c r="F67" s="98"/>
      <c r="G67" s="60"/>
      <c r="H67" s="60"/>
      <c r="I67" s="60"/>
      <c r="J67" s="49"/>
      <c r="K67" s="61"/>
      <c r="L67" s="61"/>
      <c r="M67" s="61"/>
    </row>
    <row r="68" spans="1:13" s="62" customFormat="1" ht="17.25" hidden="1">
      <c r="A68" s="54">
        <f>A67+1</f>
        <v>12</v>
      </c>
      <c r="B68" s="556" t="s">
        <v>224</v>
      </c>
      <c r="C68" s="557"/>
      <c r="D68" s="462">
        <f>+'Ekamut-caxs'!D69</f>
        <v>0</v>
      </c>
      <c r="E68" s="260"/>
      <c r="F68" s="98"/>
      <c r="G68" s="60"/>
      <c r="H68" s="60"/>
      <c r="I68" s="60"/>
      <c r="J68" s="49"/>
      <c r="K68" s="61"/>
      <c r="L68" s="61"/>
      <c r="M68" s="61"/>
    </row>
    <row r="69" spans="1:13" s="61" customFormat="1" ht="17.25">
      <c r="A69" s="54">
        <v>12</v>
      </c>
      <c r="B69" s="556" t="s">
        <v>266</v>
      </c>
      <c r="C69" s="557"/>
      <c r="D69" s="462">
        <f>+'Ekamut-caxs'!D70</f>
        <v>43.2</v>
      </c>
      <c r="E69" s="260"/>
      <c r="F69" s="98"/>
      <c r="G69" s="60"/>
      <c r="H69" s="60"/>
      <c r="I69" s="60"/>
      <c r="J69" s="49"/>
    </row>
    <row r="70" spans="1:13" s="61" customFormat="1" ht="17.25">
      <c r="A70" s="54">
        <v>13</v>
      </c>
      <c r="B70" s="456" t="s">
        <v>267</v>
      </c>
      <c r="C70" s="457"/>
      <c r="D70" s="462">
        <f>+'Ekamut-caxs'!D71</f>
        <v>180</v>
      </c>
      <c r="E70" s="260"/>
      <c r="F70" s="98"/>
      <c r="G70" s="60"/>
      <c r="H70" s="60"/>
      <c r="I70" s="60"/>
      <c r="J70" s="49"/>
    </row>
    <row r="71" spans="1:13" s="61" customFormat="1" ht="17.25">
      <c r="A71" s="54">
        <v>14</v>
      </c>
      <c r="B71" s="456" t="s">
        <v>268</v>
      </c>
      <c r="C71" s="457"/>
      <c r="D71" s="462">
        <f>+'Ekamut-caxs'!D72</f>
        <v>50</v>
      </c>
      <c r="E71" s="260"/>
      <c r="F71" s="98"/>
      <c r="G71" s="60"/>
      <c r="H71" s="60"/>
      <c r="I71" s="60"/>
      <c r="J71" s="49"/>
    </row>
    <row r="72" spans="1:13" s="61" customFormat="1" ht="17.25">
      <c r="A72" s="54">
        <v>15</v>
      </c>
      <c r="B72" s="456" t="s">
        <v>269</v>
      </c>
      <c r="C72" s="457"/>
      <c r="D72" s="462">
        <f>+'Ekamut-caxs'!D73</f>
        <v>100</v>
      </c>
      <c r="E72" s="260"/>
      <c r="F72" s="98"/>
      <c r="G72" s="60"/>
      <c r="H72" s="60"/>
      <c r="I72" s="60"/>
      <c r="J72" s="49"/>
    </row>
    <row r="73" spans="1:13" s="61" customFormat="1" ht="17.25">
      <c r="A73" s="54">
        <v>16</v>
      </c>
      <c r="B73" s="456" t="s">
        <v>270</v>
      </c>
      <c r="C73" s="457"/>
      <c r="D73" s="462">
        <f>+'Ekamut-caxs'!D74</f>
        <v>550</v>
      </c>
      <c r="E73" s="260"/>
      <c r="F73" s="98"/>
      <c r="G73" s="60"/>
      <c r="H73" s="60"/>
      <c r="I73" s="60"/>
      <c r="J73" s="49"/>
    </row>
    <row r="74" spans="1:13" s="61" customFormat="1" ht="17.25">
      <c r="A74" s="54">
        <v>17</v>
      </c>
      <c r="B74" s="456" t="s">
        <v>271</v>
      </c>
      <c r="C74" s="457"/>
      <c r="D74" s="462">
        <f>+'Ekamut-caxs'!D75</f>
        <v>6</v>
      </c>
      <c r="E74" s="260"/>
      <c r="F74" s="98"/>
      <c r="G74" s="60"/>
      <c r="H74" s="60"/>
      <c r="I74" s="60"/>
      <c r="J74" s="49"/>
    </row>
    <row r="75" spans="1:13" s="61" customFormat="1" ht="17.25">
      <c r="A75" s="54">
        <v>18</v>
      </c>
      <c r="B75" s="456" t="s">
        <v>272</v>
      </c>
      <c r="C75" s="457"/>
      <c r="D75" s="462">
        <f>+'Ekamut-caxs'!D76</f>
        <v>560</v>
      </c>
      <c r="E75" s="260"/>
      <c r="F75" s="98"/>
      <c r="G75" s="60"/>
      <c r="H75" s="60"/>
      <c r="I75" s="60"/>
      <c r="J75" s="49"/>
    </row>
    <row r="76" spans="1:13" s="61" customFormat="1" ht="17.25" hidden="1">
      <c r="A76" s="54"/>
      <c r="B76" s="456"/>
      <c r="C76" s="457"/>
      <c r="D76" s="462"/>
      <c r="E76" s="260"/>
      <c r="F76" s="98"/>
      <c r="G76" s="60"/>
      <c r="H76" s="60"/>
      <c r="I76" s="60"/>
      <c r="J76" s="49"/>
    </row>
    <row r="77" spans="1:13" s="61" customFormat="1" ht="17.25">
      <c r="A77" s="54">
        <v>19</v>
      </c>
      <c r="B77" s="456" t="s">
        <v>274</v>
      </c>
      <c r="C77" s="457"/>
      <c r="D77" s="462">
        <f>+'Ekamut-caxs'!D78</f>
        <v>800</v>
      </c>
      <c r="E77" s="260"/>
      <c r="F77" s="98"/>
      <c r="G77" s="60"/>
      <c r="H77" s="60"/>
      <c r="I77" s="60"/>
      <c r="J77" s="49"/>
    </row>
    <row r="78" spans="1:13" s="61" customFormat="1" ht="17.25">
      <c r="A78" s="54">
        <v>20</v>
      </c>
      <c r="B78" s="456" t="s">
        <v>275</v>
      </c>
      <c r="C78" s="457"/>
      <c r="D78" s="462">
        <f>+'Ekamut-caxs'!D79</f>
        <v>990</v>
      </c>
      <c r="E78" s="260"/>
      <c r="F78" s="98"/>
      <c r="G78" s="60"/>
      <c r="H78" s="60"/>
      <c r="I78" s="60"/>
      <c r="J78" s="49"/>
    </row>
    <row r="79" spans="1:13" s="61" customFormat="1" ht="17.25">
      <c r="A79" s="54">
        <v>21</v>
      </c>
      <c r="B79" s="456" t="s">
        <v>276</v>
      </c>
      <c r="C79" s="457"/>
      <c r="D79" s="462">
        <f>+'Ekamut-caxs'!D80</f>
        <v>800</v>
      </c>
      <c r="E79" s="260"/>
      <c r="F79" s="98"/>
      <c r="G79" s="60"/>
      <c r="H79" s="60"/>
      <c r="I79" s="60"/>
      <c r="J79" s="49"/>
    </row>
    <row r="80" spans="1:13" s="61" customFormat="1" ht="17.25">
      <c r="A80" s="54">
        <v>22</v>
      </c>
      <c r="B80" s="456" t="s">
        <v>277</v>
      </c>
      <c r="C80" s="457"/>
      <c r="D80" s="462">
        <f>+'Ekamut-caxs'!D81</f>
        <v>1000</v>
      </c>
      <c r="E80" s="260"/>
      <c r="F80" s="98"/>
      <c r="G80" s="60"/>
      <c r="H80" s="60"/>
      <c r="I80" s="60"/>
      <c r="J80" s="49"/>
    </row>
    <row r="81" spans="1:13" s="61" customFormat="1" ht="17.25">
      <c r="A81" s="54">
        <v>23</v>
      </c>
      <c r="B81" s="456" t="s">
        <v>278</v>
      </c>
      <c r="C81" s="457"/>
      <c r="D81" s="462">
        <f>+'Ekamut-caxs'!D82</f>
        <v>46.2</v>
      </c>
      <c r="E81" s="260"/>
      <c r="F81" s="98"/>
      <c r="G81" s="60"/>
      <c r="H81" s="60"/>
      <c r="I81" s="60"/>
      <c r="J81" s="49"/>
    </row>
    <row r="82" spans="1:13" s="61" customFormat="1" ht="17.25">
      <c r="A82" s="54">
        <v>24</v>
      </c>
      <c r="B82" s="456" t="s">
        <v>279</v>
      </c>
      <c r="C82" s="457"/>
      <c r="D82" s="462">
        <f>+'Ekamut-caxs'!D83</f>
        <v>980</v>
      </c>
      <c r="E82" s="260"/>
      <c r="F82" s="98"/>
      <c r="G82" s="60"/>
      <c r="H82" s="60"/>
      <c r="I82" s="60"/>
      <c r="J82" s="49"/>
    </row>
    <row r="83" spans="1:13" s="61" customFormat="1" ht="17.25">
      <c r="A83" s="54">
        <v>25</v>
      </c>
      <c r="B83" s="556" t="s">
        <v>311</v>
      </c>
      <c r="C83" s="557"/>
      <c r="D83" s="462">
        <f>+'Ekamut-caxs'!D84</f>
        <v>256.89999999999998</v>
      </c>
      <c r="E83" s="260"/>
      <c r="F83" s="98"/>
      <c r="G83" s="60"/>
      <c r="H83" s="60"/>
      <c r="I83" s="60"/>
      <c r="J83" s="49"/>
    </row>
    <row r="84" spans="1:13" s="61" customFormat="1" ht="17.25" hidden="1">
      <c r="A84" s="54"/>
      <c r="B84" s="556"/>
      <c r="C84" s="557"/>
      <c r="D84" s="462"/>
      <c r="E84" s="260"/>
      <c r="F84" s="98"/>
      <c r="G84" s="60"/>
      <c r="H84" s="60"/>
      <c r="I84" s="60"/>
      <c r="J84" s="49"/>
    </row>
    <row r="85" spans="1:13" s="83" customFormat="1" ht="17.25">
      <c r="A85" s="54">
        <f t="shared" si="4"/>
        <v>1</v>
      </c>
      <c r="B85" s="550" t="s">
        <v>28</v>
      </c>
      <c r="C85" s="551"/>
      <c r="D85" s="465">
        <f>SUM(D86:D88)</f>
        <v>10.5</v>
      </c>
      <c r="E85" s="260"/>
      <c r="F85" s="97"/>
      <c r="G85" s="60"/>
      <c r="H85" s="60"/>
      <c r="I85" s="60"/>
      <c r="J85" s="60"/>
      <c r="K85" s="82"/>
      <c r="L85" s="82"/>
      <c r="M85" s="82"/>
    </row>
    <row r="86" spans="1:13" s="389" customFormat="1" hidden="1">
      <c r="A86" s="397">
        <f>+A85+0.1</f>
        <v>1.1000000000000001</v>
      </c>
      <c r="B86" s="552" t="s">
        <v>29</v>
      </c>
      <c r="C86" s="553"/>
      <c r="D86" s="490"/>
      <c r="E86" s="385"/>
      <c r="F86" s="395"/>
      <c r="G86" s="388"/>
      <c r="H86" s="388"/>
      <c r="I86" s="388"/>
      <c r="J86" s="388"/>
    </row>
    <row r="87" spans="1:13" s="389" customFormat="1" hidden="1">
      <c r="A87" s="397">
        <f t="shared" ref="A87" si="5">+A86+0.1</f>
        <v>1.2000000000000002</v>
      </c>
      <c r="B87" s="552" t="s">
        <v>42</v>
      </c>
      <c r="C87" s="553"/>
      <c r="D87" s="490"/>
      <c r="E87" s="385"/>
      <c r="F87" s="395"/>
      <c r="G87" s="388"/>
      <c r="H87" s="388"/>
      <c r="I87" s="388"/>
      <c r="J87" s="388"/>
    </row>
    <row r="88" spans="1:13" s="396" customFormat="1">
      <c r="A88" s="397">
        <v>1.1000000000000001</v>
      </c>
      <c r="B88" s="560" t="s">
        <v>76</v>
      </c>
      <c r="C88" s="561"/>
      <c r="D88" s="491">
        <f>+'Ekamut-caxs'!D88</f>
        <v>10.5</v>
      </c>
      <c r="E88" s="385"/>
      <c r="F88" s="395"/>
      <c r="G88" s="388"/>
      <c r="H88" s="388"/>
      <c r="I88" s="388"/>
      <c r="J88" s="388"/>
      <c r="K88" s="389"/>
      <c r="L88" s="389"/>
      <c r="M88" s="389"/>
    </row>
    <row r="89" spans="1:13" s="82" customFormat="1" ht="17.25">
      <c r="A89" s="54">
        <v>2</v>
      </c>
      <c r="B89" s="556" t="s">
        <v>30</v>
      </c>
      <c r="C89" s="557"/>
      <c r="D89" s="462">
        <v>819.5</v>
      </c>
      <c r="E89" s="260"/>
      <c r="F89" s="97"/>
      <c r="G89" s="60"/>
      <c r="H89" s="60"/>
      <c r="I89" s="60"/>
      <c r="J89" s="60"/>
    </row>
    <row r="90" spans="1:13" s="82" customFormat="1" ht="17.25">
      <c r="A90" s="54">
        <v>3</v>
      </c>
      <c r="B90" s="556" t="s">
        <v>77</v>
      </c>
      <c r="C90" s="557"/>
      <c r="D90" s="462">
        <v>14500</v>
      </c>
      <c r="E90" s="260"/>
      <c r="F90" s="97" t="s">
        <v>186</v>
      </c>
      <c r="G90" s="60"/>
      <c r="H90" s="60"/>
      <c r="I90" s="60"/>
      <c r="J90" s="60"/>
    </row>
    <row r="91" spans="1:13" s="72" customFormat="1" ht="17.25">
      <c r="A91" s="33" t="s">
        <v>50</v>
      </c>
      <c r="B91" s="558" t="s">
        <v>53</v>
      </c>
      <c r="C91" s="559"/>
      <c r="D91" s="464">
        <f>D92+D101</f>
        <v>3433</v>
      </c>
      <c r="E91" s="404"/>
      <c r="F91" s="99"/>
      <c r="G91" s="89"/>
      <c r="H91" s="89"/>
      <c r="I91" s="89"/>
      <c r="J91" s="89"/>
      <c r="K91" s="71"/>
      <c r="L91" s="71"/>
      <c r="M91" s="71"/>
    </row>
    <row r="92" spans="1:13" s="81" customFormat="1" ht="17.25">
      <c r="A92" s="64">
        <v>1</v>
      </c>
      <c r="B92" s="550" t="s">
        <v>82</v>
      </c>
      <c r="C92" s="551"/>
      <c r="D92" s="465">
        <f>SUM(D93:D100)</f>
        <v>3433</v>
      </c>
      <c r="E92" s="260"/>
      <c r="F92" s="96"/>
      <c r="G92" s="88"/>
      <c r="H92" s="88"/>
      <c r="I92" s="88"/>
      <c r="J92" s="88"/>
      <c r="K92" s="80"/>
      <c r="L92" s="80"/>
      <c r="M92" s="80"/>
    </row>
    <row r="93" spans="1:13" s="393" customFormat="1" ht="14.25">
      <c r="A93" s="399">
        <f>+A92+0.1</f>
        <v>1.1000000000000001</v>
      </c>
      <c r="B93" s="552" t="s">
        <v>78</v>
      </c>
      <c r="C93" s="553"/>
      <c r="D93" s="490">
        <v>195</v>
      </c>
      <c r="E93" s="385"/>
      <c r="F93" s="394"/>
      <c r="G93" s="392"/>
      <c r="H93" s="392"/>
      <c r="I93" s="392"/>
      <c r="J93" s="392"/>
    </row>
    <row r="94" spans="1:13" s="393" customFormat="1" ht="14.25">
      <c r="A94" s="399">
        <f t="shared" ref="A94:A98" si="6">+A93+0.1</f>
        <v>1.2000000000000002</v>
      </c>
      <c r="B94" s="552" t="s">
        <v>79</v>
      </c>
      <c r="C94" s="553"/>
      <c r="D94" s="490">
        <v>682</v>
      </c>
      <c r="E94" s="385"/>
      <c r="F94" s="394"/>
      <c r="G94" s="392"/>
      <c r="H94" s="392"/>
      <c r="I94" s="392"/>
      <c r="J94" s="392"/>
    </row>
    <row r="95" spans="1:13" s="393" customFormat="1" ht="14.25">
      <c r="A95" s="399">
        <f t="shared" si="6"/>
        <v>1.3000000000000003</v>
      </c>
      <c r="B95" s="552" t="s">
        <v>80</v>
      </c>
      <c r="C95" s="553"/>
      <c r="D95" s="490">
        <v>979</v>
      </c>
      <c r="E95" s="385"/>
      <c r="F95" s="394"/>
      <c r="G95" s="392"/>
      <c r="H95" s="392"/>
      <c r="I95" s="392"/>
      <c r="J95" s="392"/>
    </row>
    <row r="96" spans="1:13" s="393" customFormat="1" ht="14.25" hidden="1">
      <c r="A96" s="399">
        <f t="shared" si="6"/>
        <v>1.4000000000000004</v>
      </c>
      <c r="B96" s="552" t="s">
        <v>182</v>
      </c>
      <c r="C96" s="553"/>
      <c r="D96" s="490"/>
      <c r="E96" s="385"/>
      <c r="F96" s="394"/>
      <c r="G96" s="392"/>
      <c r="H96" s="392"/>
      <c r="I96" s="392"/>
      <c r="J96" s="392"/>
    </row>
    <row r="97" spans="1:13" s="393" customFormat="1" ht="14.25" hidden="1">
      <c r="A97" s="399">
        <f t="shared" si="6"/>
        <v>1.5000000000000004</v>
      </c>
      <c r="B97" s="552" t="s">
        <v>58</v>
      </c>
      <c r="C97" s="553"/>
      <c r="D97" s="490"/>
      <c r="E97" s="385"/>
      <c r="F97" s="394"/>
      <c r="G97" s="392"/>
      <c r="H97" s="392"/>
      <c r="I97" s="392"/>
      <c r="J97" s="392"/>
    </row>
    <row r="98" spans="1:13" s="393" customFormat="1" ht="14.25" hidden="1">
      <c r="A98" s="399">
        <f t="shared" si="6"/>
        <v>1.6000000000000005</v>
      </c>
      <c r="B98" s="552" t="s">
        <v>59</v>
      </c>
      <c r="C98" s="553"/>
      <c r="D98" s="490"/>
      <c r="E98" s="385"/>
      <c r="F98" s="394"/>
      <c r="G98" s="392"/>
      <c r="H98" s="392"/>
      <c r="I98" s="392"/>
      <c r="J98" s="392"/>
    </row>
    <row r="99" spans="1:13" s="393" customFormat="1" ht="14.25">
      <c r="A99" s="399">
        <v>1.4</v>
      </c>
      <c r="B99" s="459" t="s">
        <v>313</v>
      </c>
      <c r="C99" s="460"/>
      <c r="D99" s="490">
        <v>977</v>
      </c>
      <c r="E99" s="385"/>
      <c r="F99" s="394"/>
      <c r="G99" s="392"/>
      <c r="H99" s="392"/>
      <c r="I99" s="392"/>
      <c r="J99" s="392"/>
    </row>
    <row r="100" spans="1:13" s="393" customFormat="1" ht="14.25">
      <c r="A100" s="399">
        <v>1.5</v>
      </c>
      <c r="B100" s="552" t="s">
        <v>273</v>
      </c>
      <c r="C100" s="553"/>
      <c r="D100" s="490">
        <v>600</v>
      </c>
      <c r="E100" s="385"/>
      <c r="F100" s="382" t="s">
        <v>238</v>
      </c>
      <c r="G100" s="392"/>
      <c r="H100" s="392"/>
      <c r="I100" s="392"/>
      <c r="J100" s="392"/>
    </row>
    <row r="101" spans="1:13" s="81" customFormat="1" ht="17.25" hidden="1">
      <c r="A101" s="64">
        <v>2</v>
      </c>
      <c r="B101" s="550" t="s">
        <v>83</v>
      </c>
      <c r="C101" s="551"/>
      <c r="D101" s="465">
        <f>SUM(D102:D104)</f>
        <v>0</v>
      </c>
      <c r="E101" s="260"/>
      <c r="F101" s="96"/>
      <c r="G101" s="88"/>
      <c r="H101" s="88"/>
      <c r="I101" s="88"/>
      <c r="J101" s="88"/>
      <c r="K101" s="80"/>
      <c r="L101" s="80"/>
      <c r="M101" s="80"/>
    </row>
    <row r="102" spans="1:13" s="393" customFormat="1" ht="14.25" hidden="1">
      <c r="A102" s="399">
        <f t="shared" ref="A102:A104" si="7">+A101+0.1</f>
        <v>2.1</v>
      </c>
      <c r="B102" s="552" t="s">
        <v>55</v>
      </c>
      <c r="C102" s="553"/>
      <c r="D102" s="490"/>
      <c r="E102" s="385"/>
      <c r="F102" s="394"/>
      <c r="G102" s="392"/>
      <c r="H102" s="392"/>
      <c r="I102" s="392"/>
      <c r="J102" s="392"/>
    </row>
    <row r="103" spans="1:13" s="393" customFormat="1" ht="14.25" hidden="1">
      <c r="A103" s="399">
        <f t="shared" si="7"/>
        <v>2.2000000000000002</v>
      </c>
      <c r="B103" s="552" t="s">
        <v>54</v>
      </c>
      <c r="C103" s="553"/>
      <c r="D103" s="490"/>
      <c r="E103" s="385"/>
      <c r="F103" s="394"/>
      <c r="G103" s="392"/>
      <c r="H103" s="392"/>
      <c r="I103" s="392"/>
      <c r="J103" s="392"/>
    </row>
    <row r="104" spans="1:13" s="393" customFormat="1" ht="14.25" hidden="1">
      <c r="A104" s="399">
        <f t="shared" si="7"/>
        <v>2.3000000000000003</v>
      </c>
      <c r="B104" s="552" t="s">
        <v>43</v>
      </c>
      <c r="C104" s="553"/>
      <c r="D104" s="490"/>
      <c r="E104" s="385"/>
      <c r="F104" s="394"/>
      <c r="G104" s="392"/>
      <c r="H104" s="392"/>
      <c r="I104" s="392"/>
      <c r="J104" s="392"/>
    </row>
    <row r="105" spans="1:13" s="393" customFormat="1" ht="14.25" hidden="1">
      <c r="A105" s="399"/>
      <c r="B105" s="459"/>
      <c r="C105" s="460"/>
      <c r="D105" s="490"/>
      <c r="E105" s="385"/>
      <c r="F105" s="394"/>
      <c r="G105" s="392"/>
      <c r="H105" s="392"/>
      <c r="I105" s="392"/>
      <c r="J105" s="392"/>
    </row>
    <row r="106" spans="1:13" s="393" customFormat="1" ht="14.25" hidden="1">
      <c r="A106" s="399"/>
      <c r="B106" s="459"/>
      <c r="C106" s="460"/>
      <c r="D106" s="490"/>
      <c r="E106" s="385"/>
      <c r="F106" s="394"/>
      <c r="G106" s="392"/>
      <c r="H106" s="392"/>
      <c r="I106" s="392"/>
      <c r="J106" s="392"/>
    </row>
    <row r="107" spans="1:13" s="72" customFormat="1" ht="17.25">
      <c r="A107" s="33" t="s">
        <v>51</v>
      </c>
      <c r="B107" s="554" t="s">
        <v>122</v>
      </c>
      <c r="C107" s="555"/>
      <c r="D107" s="464">
        <f>SUM(D108:D109)</f>
        <v>9555</v>
      </c>
      <c r="E107" s="404"/>
      <c r="F107" s="99"/>
      <c r="G107" s="89"/>
      <c r="H107" s="89"/>
      <c r="I107" s="89"/>
      <c r="J107" s="89"/>
      <c r="K107" s="71"/>
      <c r="L107" s="71"/>
      <c r="M107" s="71"/>
    </row>
    <row r="108" spans="1:13" s="80" customFormat="1" ht="17.25">
      <c r="A108" s="64">
        <v>1</v>
      </c>
      <c r="B108" s="556" t="s">
        <v>11</v>
      </c>
      <c r="C108" s="557"/>
      <c r="D108" s="462">
        <v>9555</v>
      </c>
      <c r="E108" s="260"/>
      <c r="F108" s="96"/>
      <c r="G108" s="88"/>
      <c r="H108" s="88"/>
      <c r="I108" s="88"/>
      <c r="J108" s="88"/>
    </row>
    <row r="109" spans="1:13" s="80" customFormat="1" ht="17.25" hidden="1">
      <c r="A109" s="64">
        <v>2</v>
      </c>
      <c r="B109" s="556" t="s">
        <v>319</v>
      </c>
      <c r="C109" s="557"/>
      <c r="D109" s="462"/>
      <c r="E109" s="260"/>
      <c r="F109" s="91"/>
      <c r="G109" s="88"/>
      <c r="H109" s="88"/>
      <c r="I109" s="88"/>
      <c r="J109" s="88"/>
    </row>
    <row r="110" spans="1:13" s="85" customFormat="1" ht="36.75" customHeight="1">
      <c r="A110" s="10" t="s">
        <v>31</v>
      </c>
      <c r="B110" s="554" t="s">
        <v>32</v>
      </c>
      <c r="C110" s="555"/>
      <c r="D110" s="464">
        <f>D18+D19-D38</f>
        <v>300</v>
      </c>
      <c r="E110" s="405"/>
      <c r="F110" s="562"/>
      <c r="G110" s="563"/>
      <c r="H110" s="219"/>
      <c r="I110" s="219"/>
      <c r="J110" s="188"/>
      <c r="K110" s="84"/>
      <c r="L110" s="84"/>
      <c r="M110" s="84"/>
    </row>
    <row r="111" spans="1:13" s="71" customFormat="1" ht="45" customHeight="1">
      <c r="A111" s="371"/>
      <c r="B111" s="372"/>
      <c r="C111" s="372"/>
      <c r="D111" s="492"/>
      <c r="F111" s="99"/>
      <c r="G111" s="89"/>
      <c r="H111" s="89"/>
      <c r="I111" s="89"/>
      <c r="J111" s="89"/>
    </row>
    <row r="112" spans="1:13" s="5" customFormat="1" ht="21.75" hidden="1" customHeight="1">
      <c r="B112" s="373" t="s">
        <v>2</v>
      </c>
      <c r="C112" s="373"/>
      <c r="D112" s="493" t="str">
        <f>+'Ekamut-caxs'!C92</f>
        <v>Գևորգ Օրբելյան</v>
      </c>
      <c r="E112" s="89"/>
      <c r="F112" s="13"/>
      <c r="G112" s="37"/>
      <c r="H112" s="37"/>
      <c r="I112" s="37"/>
      <c r="J112" s="37"/>
    </row>
    <row r="113" spans="1:10" s="2" customFormat="1" ht="13.5" hidden="1" customHeight="1">
      <c r="A113" s="5"/>
      <c r="B113" s="5" t="s">
        <v>4</v>
      </c>
      <c r="C113" s="5"/>
      <c r="D113" s="494" t="s">
        <v>87</v>
      </c>
      <c r="E113" s="375"/>
      <c r="F113" s="376"/>
      <c r="G113" s="75"/>
      <c r="H113" s="75"/>
      <c r="I113" s="75"/>
      <c r="J113" s="75"/>
    </row>
    <row r="114" spans="1:10" s="2" customFormat="1" ht="22.5" hidden="1" customHeight="1">
      <c r="B114" s="13" t="s">
        <v>6</v>
      </c>
      <c r="C114" s="13"/>
      <c r="D114" s="495" t="str">
        <f>+'Ekamut-caxs'!C94</f>
        <v>Ալիտա Յայլոյան</v>
      </c>
      <c r="E114" s="261"/>
      <c r="F114" s="71"/>
      <c r="G114" s="75"/>
      <c r="H114" s="75"/>
      <c r="I114" s="75"/>
      <c r="J114" s="75"/>
    </row>
    <row r="115" spans="1:10" s="2" customFormat="1" ht="12" hidden="1" customHeight="1">
      <c r="D115" s="494" t="s">
        <v>87</v>
      </c>
      <c r="E115" s="375"/>
      <c r="F115" s="376"/>
      <c r="G115" s="75"/>
      <c r="H115" s="75"/>
      <c r="I115" s="75"/>
      <c r="J115" s="75"/>
    </row>
    <row r="116" spans="1:10" s="2" customFormat="1" hidden="1">
      <c r="B116" s="75" t="s">
        <v>160</v>
      </c>
      <c r="C116" s="75"/>
      <c r="D116" s="496"/>
      <c r="E116" s="73"/>
      <c r="F116" s="73"/>
      <c r="G116" s="75"/>
      <c r="H116" s="75"/>
      <c r="I116" s="75"/>
      <c r="J116" s="75"/>
    </row>
    <row r="117" spans="1:10" s="37" customFormat="1" ht="101.25" customHeight="1">
      <c r="B117" s="356" t="str">
        <f>+'Ekamut-caxs'!B97</f>
        <v>ԵՐԵՎԱՆԻ ՔԱՂԱՔԱՊԵՏ՝</v>
      </c>
      <c r="C117" s="39"/>
      <c r="D117" s="538" t="str">
        <f>+'Ekamut-caxs'!D97</f>
        <v>ՏԻԳՐԱՆ ԱՎԻՆՅԱՆ</v>
      </c>
      <c r="E117" s="89"/>
    </row>
    <row r="118" spans="1:10" s="73" customFormat="1">
      <c r="D118" s="496"/>
      <c r="F118" s="94"/>
      <c r="G118" s="75"/>
      <c r="H118" s="75"/>
      <c r="I118" s="75"/>
      <c r="J118" s="75"/>
    </row>
    <row r="119" spans="1:10" s="73" customFormat="1">
      <c r="D119" s="496"/>
      <c r="F119" s="94"/>
      <c r="G119" s="75"/>
      <c r="H119" s="75"/>
      <c r="I119" s="75"/>
      <c r="J119" s="75"/>
    </row>
    <row r="120" spans="1:10" s="73" customFormat="1">
      <c r="D120" s="496"/>
      <c r="F120" s="94"/>
      <c r="G120" s="75"/>
      <c r="H120" s="75"/>
      <c r="I120" s="75"/>
      <c r="J120" s="75"/>
    </row>
    <row r="121" spans="1:10" s="73" customFormat="1">
      <c r="D121" s="496"/>
      <c r="F121" s="94"/>
      <c r="G121" s="75"/>
      <c r="H121" s="75"/>
      <c r="I121" s="75"/>
      <c r="J121" s="75"/>
    </row>
    <row r="122" spans="1:10" s="73" customFormat="1">
      <c r="D122" s="496"/>
      <c r="F122" s="94"/>
      <c r="G122" s="75"/>
      <c r="H122" s="75"/>
      <c r="I122" s="75"/>
      <c r="J122" s="75"/>
    </row>
    <row r="123" spans="1:10" s="73" customFormat="1">
      <c r="D123" s="496"/>
      <c r="F123" s="94"/>
      <c r="G123" s="75"/>
      <c r="H123" s="75"/>
      <c r="I123" s="75"/>
      <c r="J123" s="75"/>
    </row>
    <row r="124" spans="1:10" s="73" customFormat="1">
      <c r="D124" s="496"/>
      <c r="F124" s="94"/>
      <c r="G124" s="75"/>
      <c r="H124" s="75"/>
      <c r="I124" s="75"/>
      <c r="J124" s="75"/>
    </row>
    <row r="125" spans="1:10" s="73" customFormat="1">
      <c r="D125" s="496"/>
      <c r="F125" s="94"/>
      <c r="G125" s="75"/>
      <c r="H125" s="75"/>
      <c r="I125" s="75"/>
      <c r="J125" s="75"/>
    </row>
    <row r="126" spans="1:10" s="73" customFormat="1">
      <c r="D126" s="496"/>
      <c r="F126" s="94"/>
      <c r="G126" s="75"/>
      <c r="H126" s="75"/>
      <c r="I126" s="75"/>
      <c r="J126" s="75"/>
    </row>
    <row r="127" spans="1:10" s="73" customFormat="1">
      <c r="D127" s="496"/>
      <c r="F127" s="94"/>
      <c r="G127" s="75"/>
      <c r="H127" s="75"/>
      <c r="I127" s="75"/>
      <c r="J127" s="75"/>
    </row>
    <row r="128" spans="1:10" s="73" customFormat="1">
      <c r="D128" s="496"/>
      <c r="F128" s="94"/>
      <c r="G128" s="75"/>
      <c r="H128" s="75"/>
      <c r="I128" s="75"/>
      <c r="J128" s="75"/>
    </row>
    <row r="129" spans="4:10" s="73" customFormat="1">
      <c r="D129" s="496"/>
      <c r="F129" s="94"/>
      <c r="G129" s="75"/>
      <c r="H129" s="75"/>
      <c r="I129" s="75"/>
      <c r="J129" s="75"/>
    </row>
    <row r="130" spans="4:10" s="73" customFormat="1">
      <c r="D130" s="496"/>
      <c r="F130" s="94"/>
      <c r="G130" s="75"/>
      <c r="H130" s="75"/>
      <c r="I130" s="75"/>
      <c r="J130" s="75"/>
    </row>
    <row r="131" spans="4:10" s="73" customFormat="1">
      <c r="D131" s="496"/>
      <c r="F131" s="94"/>
      <c r="G131" s="75"/>
      <c r="H131" s="75"/>
      <c r="I131" s="75"/>
      <c r="J131" s="75"/>
    </row>
    <row r="132" spans="4:10" s="73" customFormat="1">
      <c r="D132" s="496"/>
      <c r="F132" s="94"/>
      <c r="G132" s="75"/>
      <c r="H132" s="75"/>
      <c r="I132" s="75"/>
      <c r="J132" s="75"/>
    </row>
    <row r="133" spans="4:10" s="73" customFormat="1">
      <c r="D133" s="496"/>
      <c r="F133" s="94"/>
      <c r="G133" s="75"/>
      <c r="H133" s="75"/>
      <c r="I133" s="75"/>
      <c r="J133" s="75"/>
    </row>
    <row r="134" spans="4:10" s="73" customFormat="1">
      <c r="D134" s="496"/>
      <c r="F134" s="94"/>
      <c r="G134" s="75"/>
      <c r="H134" s="75"/>
      <c r="I134" s="75"/>
      <c r="J134" s="75"/>
    </row>
    <row r="135" spans="4:10" s="73" customFormat="1">
      <c r="D135" s="496"/>
      <c r="F135" s="94"/>
      <c r="G135" s="75"/>
      <c r="H135" s="75"/>
      <c r="I135" s="75"/>
      <c r="J135" s="75"/>
    </row>
    <row r="136" spans="4:10" s="73" customFormat="1">
      <c r="D136" s="496"/>
      <c r="F136" s="94"/>
      <c r="G136" s="75"/>
      <c r="H136" s="75"/>
      <c r="I136" s="75"/>
      <c r="J136" s="75"/>
    </row>
    <row r="137" spans="4:10" s="73" customFormat="1">
      <c r="D137" s="496"/>
      <c r="F137" s="94"/>
      <c r="G137" s="75"/>
      <c r="H137" s="75"/>
      <c r="I137" s="75"/>
      <c r="J137" s="75"/>
    </row>
    <row r="138" spans="4:10" s="73" customFormat="1">
      <c r="D138" s="496"/>
      <c r="F138" s="94"/>
      <c r="G138" s="75"/>
      <c r="H138" s="75"/>
      <c r="I138" s="75"/>
      <c r="J138" s="75"/>
    </row>
    <row r="139" spans="4:10" s="73" customFormat="1">
      <c r="D139" s="496"/>
      <c r="F139" s="94"/>
      <c r="G139" s="75"/>
      <c r="H139" s="75"/>
      <c r="I139" s="75"/>
      <c r="J139" s="75"/>
    </row>
  </sheetData>
  <sheetProtection formatCells="0" formatColumns="0" formatRows="0" insertColumns="0" insertRows="0" insertHyperlinks="0" deleteColumns="0" deleteRows="0" sort="0" autoFilter="0" pivotTables="0"/>
  <mergeCells count="78">
    <mergeCell ref="B50:C50"/>
    <mergeCell ref="B51:C51"/>
    <mergeCell ref="B26:C26"/>
    <mergeCell ref="B27:C27"/>
    <mergeCell ref="B37:C37"/>
    <mergeCell ref="B40:C40"/>
    <mergeCell ref="B30:C30"/>
    <mergeCell ref="B31:C31"/>
    <mergeCell ref="B32:C32"/>
    <mergeCell ref="B28:C28"/>
    <mergeCell ref="B29:C29"/>
    <mergeCell ref="B49:C49"/>
    <mergeCell ref="B44:C44"/>
    <mergeCell ref="B45:C45"/>
    <mergeCell ref="B46:C46"/>
    <mergeCell ref="B47:C47"/>
    <mergeCell ref="B52:C52"/>
    <mergeCell ref="B53:C53"/>
    <mergeCell ref="B54:C54"/>
    <mergeCell ref="F110:G11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9:C69"/>
    <mergeCell ref="B84:C84"/>
    <mergeCell ref="B85:C85"/>
    <mergeCell ref="B89:C89"/>
    <mergeCell ref="B65:C65"/>
    <mergeCell ref="B66:C66"/>
    <mergeCell ref="B67:C67"/>
    <mergeCell ref="B68:C68"/>
    <mergeCell ref="B83:C83"/>
    <mergeCell ref="B90:C90"/>
    <mergeCell ref="B91:C91"/>
    <mergeCell ref="B92:C92"/>
    <mergeCell ref="B86:C86"/>
    <mergeCell ref="B87:C87"/>
    <mergeCell ref="B88:C88"/>
    <mergeCell ref="B93:C93"/>
    <mergeCell ref="B94:C94"/>
    <mergeCell ref="B95:C95"/>
    <mergeCell ref="B96:C96"/>
    <mergeCell ref="B97:C97"/>
    <mergeCell ref="B98:C98"/>
    <mergeCell ref="B100:C100"/>
    <mergeCell ref="B101:C101"/>
    <mergeCell ref="B102:C102"/>
    <mergeCell ref="B103:C103"/>
    <mergeCell ref="B104:C104"/>
    <mergeCell ref="B107:C107"/>
    <mergeCell ref="B108:C108"/>
    <mergeCell ref="B109:C109"/>
    <mergeCell ref="B110:C110"/>
    <mergeCell ref="B48:C48"/>
    <mergeCell ref="B41:C41"/>
    <mergeCell ref="B42:C42"/>
    <mergeCell ref="B43:C43"/>
    <mergeCell ref="B38:C38"/>
    <mergeCell ref="B39:C39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10 D61:D62 D45 D42 D101 D91 D53:D59 D107 D47 D5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111</xdr:row>
                <xdr:rowOff>0</xdr:rowOff>
              </from>
              <to>
                <xdr:col>2</xdr:col>
                <xdr:colOff>2543175</xdr:colOff>
                <xdr:row>116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1"/>
  <sheetViews>
    <sheetView view="pageBreakPreview" topLeftCell="A69" zoomScaleSheetLayoutView="100" workbookViewId="0">
      <selection activeCell="F8" sqref="F8"/>
    </sheetView>
  </sheetViews>
  <sheetFormatPr defaultColWidth="9.140625" defaultRowHeight="13.5"/>
  <cols>
    <col min="1" max="1" width="7.140625" style="20" customWidth="1"/>
    <col min="2" max="2" width="57.85546875" style="16" customWidth="1"/>
    <col min="3" max="3" width="14.28515625" style="16" customWidth="1"/>
    <col min="4" max="4" width="15" style="16" customWidth="1"/>
    <col min="5" max="5" width="14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72" t="s">
        <v>48</v>
      </c>
      <c r="B1" s="572"/>
      <c r="C1" s="572"/>
      <c r="D1" s="572"/>
      <c r="E1" s="572"/>
      <c r="F1" s="572"/>
    </row>
    <row r="2" spans="1:18" s="18" customFormat="1" ht="25.5" customHeight="1">
      <c r="A2" s="565" t="str">
        <f>+'Ekamut-caxs'!A14</f>
        <v xml:space="preserve">«Երևան քաղաքի պատմության թանգարան» ՀՈԱԿ-ի  </v>
      </c>
      <c r="B2" s="565"/>
      <c r="C2" s="565"/>
      <c r="D2" s="565"/>
      <c r="E2" s="565"/>
      <c r="F2" s="56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75" t="s">
        <v>253</v>
      </c>
      <c r="B3" s="575"/>
      <c r="C3" s="575"/>
      <c r="D3" s="575"/>
      <c r="E3" s="575"/>
      <c r="F3" s="57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6" t="s">
        <v>167</v>
      </c>
      <c r="D5" s="186" t="s">
        <v>168</v>
      </c>
      <c r="E5" s="59" t="s">
        <v>44</v>
      </c>
      <c r="F5" s="25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2">
        <f>SUM(C7:C17,C20:C26)</f>
        <v>109294.7</v>
      </c>
      <c r="D6" s="222">
        <f>SUM(D7:D17,D20:D26)</f>
        <v>122120</v>
      </c>
      <c r="E6" s="357">
        <f t="shared" ref="E6:E77" si="0">D6-C6</f>
        <v>12825.300000000003</v>
      </c>
      <c r="F6" s="255"/>
      <c r="G6" s="542"/>
      <c r="H6" s="54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2" t="s">
        <v>109</v>
      </c>
      <c r="C7" s="213">
        <v>81826.399999999994</v>
      </c>
      <c r="D7" s="214">
        <f>+'Ekamut-caxs'!D18</f>
        <v>89532.2</v>
      </c>
      <c r="E7" s="358">
        <f t="shared" si="0"/>
        <v>7705.8000000000029</v>
      </c>
      <c r="F7" s="536"/>
      <c r="G7" s="542"/>
      <c r="H7" s="54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4" t="s">
        <v>180</v>
      </c>
      <c r="C8" s="213"/>
      <c r="D8" s="214">
        <f>+'Ekamut-caxs'!D19</f>
        <v>0</v>
      </c>
      <c r="E8" s="214">
        <f>D8-C8</f>
        <v>0</v>
      </c>
      <c r="F8" s="536"/>
      <c r="G8" s="548"/>
      <c r="H8" s="548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4" t="s">
        <v>230</v>
      </c>
      <c r="C9" s="213"/>
      <c r="D9" s="214">
        <f>+'Ekamut-caxs'!D20</f>
        <v>0</v>
      </c>
      <c r="E9" s="214">
        <f t="shared" ref="E9:E16" si="1">D9-C9</f>
        <v>0</v>
      </c>
      <c r="F9" s="536"/>
      <c r="G9" s="542"/>
      <c r="H9" s="54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6" t="str">
        <f>+'Ekamut-caxs'!B21</f>
        <v>Վճարովի ծառայություններից (գեղագիտական ուսուցում)</v>
      </c>
      <c r="C10" s="213"/>
      <c r="D10" s="214">
        <f>+'Ekamut-caxs'!D21</f>
        <v>0</v>
      </c>
      <c r="E10" s="214">
        <f t="shared" si="1"/>
        <v>0</v>
      </c>
      <c r="F10" s="536"/>
      <c r="G10" s="542"/>
      <c r="H10" s="54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536"/>
      <c r="G11" s="542"/>
      <c r="H11" s="54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536"/>
      <c r="G12" s="542"/>
      <c r="H12" s="54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5"/>
      <c r="D13" s="214">
        <f>+'Ekamut-caxs'!D24</f>
        <v>0</v>
      </c>
      <c r="E13" s="214">
        <f t="shared" si="1"/>
        <v>0</v>
      </c>
      <c r="F13" s="536"/>
      <c r="G13" s="542"/>
      <c r="H13" s="54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69" t="s">
        <v>236</v>
      </c>
      <c r="C14" s="215"/>
      <c r="D14" s="214">
        <f>+'Ekamut-caxs'!D25</f>
        <v>0</v>
      </c>
      <c r="E14" s="214">
        <f t="shared" si="1"/>
        <v>0</v>
      </c>
      <c r="F14" s="536"/>
      <c r="G14" s="570"/>
      <c r="H14" s="57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2" customFormat="1" ht="18.75" hidden="1" customHeight="1">
      <c r="A15" s="427">
        <v>8.1</v>
      </c>
      <c r="B15" s="428"/>
      <c r="C15" s="429"/>
      <c r="D15" s="430">
        <f>+'Ekamut-caxs'!D26</f>
        <v>0</v>
      </c>
      <c r="E15" s="430">
        <f t="shared" si="1"/>
        <v>0</v>
      </c>
      <c r="F15" s="531"/>
      <c r="G15" s="424"/>
      <c r="H15" s="424"/>
      <c r="I15" s="383"/>
      <c r="J15" s="383"/>
      <c r="K15" s="383"/>
      <c r="L15" s="383"/>
      <c r="M15" s="383"/>
      <c r="N15" s="383"/>
      <c r="O15" s="383"/>
      <c r="P15" s="383"/>
      <c r="Q15" s="383"/>
      <c r="R15" s="383"/>
    </row>
    <row r="16" spans="1:18" s="432" customFormat="1" ht="19.5" hidden="1" customHeight="1">
      <c r="A16" s="427">
        <v>8.1999999999999993</v>
      </c>
      <c r="B16" s="428"/>
      <c r="C16" s="429"/>
      <c r="D16" s="430">
        <f>+'Ekamut-caxs'!D27</f>
        <v>0</v>
      </c>
      <c r="E16" s="430">
        <f t="shared" si="1"/>
        <v>0</v>
      </c>
      <c r="F16" s="531"/>
      <c r="G16" s="424"/>
      <c r="H16" s="424"/>
      <c r="I16" s="383"/>
      <c r="J16" s="383"/>
      <c r="K16" s="383"/>
      <c r="L16" s="383"/>
      <c r="M16" s="383"/>
      <c r="N16" s="383"/>
      <c r="O16" s="383"/>
      <c r="P16" s="383"/>
      <c r="Q16" s="383"/>
      <c r="R16" s="383"/>
    </row>
    <row r="17" spans="1:18" s="51" customFormat="1" ht="35.25" customHeight="1">
      <c r="A17" s="54">
        <v>2</v>
      </c>
      <c r="B17" s="216" t="s">
        <v>114</v>
      </c>
      <c r="C17" s="217">
        <f>SUM(C18:C19)</f>
        <v>11497.3</v>
      </c>
      <c r="D17" s="214">
        <f>+'Ekamut-caxs'!D28</f>
        <v>14636.8</v>
      </c>
      <c r="E17" s="214">
        <f t="shared" si="0"/>
        <v>3139.5</v>
      </c>
      <c r="F17" s="536" t="s">
        <v>317</v>
      </c>
      <c r="G17" s="570"/>
      <c r="H17" s="57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2" customFormat="1" ht="18.75" customHeight="1">
      <c r="A18" s="433">
        <v>2.1</v>
      </c>
      <c r="B18" s="434" t="s">
        <v>65</v>
      </c>
      <c r="C18" s="429">
        <v>11497.3</v>
      </c>
      <c r="D18" s="430">
        <f>+'Ekamut-caxs'!D29</f>
        <v>14636.8</v>
      </c>
      <c r="E18" s="430">
        <f t="shared" si="0"/>
        <v>3139.5</v>
      </c>
      <c r="F18" s="531"/>
      <c r="G18" s="571"/>
      <c r="H18" s="571"/>
      <c r="I18" s="383"/>
      <c r="J18" s="383"/>
      <c r="K18" s="383"/>
      <c r="L18" s="383"/>
      <c r="M18" s="383"/>
      <c r="N18" s="383"/>
      <c r="O18" s="383"/>
      <c r="P18" s="383"/>
      <c r="Q18" s="383"/>
      <c r="R18" s="383"/>
    </row>
    <row r="19" spans="1:18" s="432" customFormat="1" ht="18.75" hidden="1" customHeight="1">
      <c r="A19" s="427">
        <v>9.1999999999999993</v>
      </c>
      <c r="B19" s="434" t="s">
        <v>66</v>
      </c>
      <c r="C19" s="429"/>
      <c r="D19" s="430">
        <f>+'Ekamut-caxs'!D30</f>
        <v>0</v>
      </c>
      <c r="E19" s="430">
        <f t="shared" si="0"/>
        <v>0</v>
      </c>
      <c r="F19" s="531"/>
      <c r="G19" s="541"/>
      <c r="H19" s="541"/>
      <c r="I19" s="383"/>
      <c r="J19" s="383"/>
      <c r="K19" s="383"/>
      <c r="L19" s="383"/>
      <c r="M19" s="383"/>
      <c r="N19" s="383"/>
      <c r="O19" s="383"/>
      <c r="P19" s="383"/>
      <c r="Q19" s="383"/>
      <c r="R19" s="383"/>
    </row>
    <row r="20" spans="1:18" s="51" customFormat="1" ht="18.75" customHeight="1">
      <c r="A20" s="54">
        <v>3</v>
      </c>
      <c r="B20" s="204" t="s">
        <v>8</v>
      </c>
      <c r="C20" s="429">
        <v>150</v>
      </c>
      <c r="D20" s="214">
        <f>+'Ekamut-caxs'!D31</f>
        <v>130</v>
      </c>
      <c r="E20" s="214">
        <f t="shared" si="0"/>
        <v>-20</v>
      </c>
      <c r="F20" s="536"/>
      <c r="G20" s="540"/>
      <c r="H20" s="54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4</v>
      </c>
      <c r="B21" s="205" t="s">
        <v>280</v>
      </c>
      <c r="C21" s="215">
        <v>12500</v>
      </c>
      <c r="D21" s="213">
        <f>+'Ekamut-caxs'!D32</f>
        <v>14500</v>
      </c>
      <c r="E21" s="213">
        <f>D21-C21</f>
        <v>2000</v>
      </c>
      <c r="F21" s="53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5">
        <v>5</v>
      </c>
      <c r="B22" s="205" t="s">
        <v>281</v>
      </c>
      <c r="C22" s="215">
        <v>2500</v>
      </c>
      <c r="D22" s="213">
        <f>+'Ekamut-caxs'!D33</f>
        <v>2500</v>
      </c>
      <c r="E22" s="213">
        <f t="shared" ref="E22:E25" si="2">D22-C22</f>
        <v>0</v>
      </c>
      <c r="F22" s="536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customHeight="1">
      <c r="A23" s="55">
        <v>6</v>
      </c>
      <c r="B23" s="205" t="s">
        <v>282</v>
      </c>
      <c r="C23" s="215">
        <v>600</v>
      </c>
      <c r="D23" s="213">
        <f>+'Ekamut-caxs'!D34</f>
        <v>600</v>
      </c>
      <c r="E23" s="213">
        <f t="shared" si="2"/>
        <v>0</v>
      </c>
      <c r="F23" s="536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18.75" customHeight="1">
      <c r="A24" s="55">
        <v>7</v>
      </c>
      <c r="B24" s="205" t="s">
        <v>283</v>
      </c>
      <c r="C24" s="215">
        <v>130</v>
      </c>
      <c r="D24" s="213">
        <f>+'Ekamut-caxs'!D35</f>
        <v>130</v>
      </c>
      <c r="E24" s="213">
        <f t="shared" si="2"/>
        <v>0</v>
      </c>
      <c r="F24" s="53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51" customFormat="1" ht="18.75" customHeight="1">
      <c r="A25" s="55">
        <v>8</v>
      </c>
      <c r="B25" s="205" t="s">
        <v>284</v>
      </c>
      <c r="C25" s="215">
        <v>91</v>
      </c>
      <c r="D25" s="213">
        <f>+'Ekamut-caxs'!D36</f>
        <v>91</v>
      </c>
      <c r="E25" s="213">
        <f t="shared" si="2"/>
        <v>0</v>
      </c>
      <c r="F25" s="53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51" customFormat="1" ht="18.75" hidden="1" customHeight="1">
      <c r="A26" s="54"/>
      <c r="B26" s="205"/>
      <c r="C26" s="215"/>
      <c r="D26" s="213">
        <f>+'Ekamut-caxs'!D37</f>
        <v>0</v>
      </c>
      <c r="E26" s="213">
        <f>D26-C26</f>
        <v>0</v>
      </c>
      <c r="F26" s="536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18" customFormat="1" ht="29.25" customHeight="1">
      <c r="A27" s="56" t="s">
        <v>9</v>
      </c>
      <c r="B27" s="53" t="s">
        <v>117</v>
      </c>
      <c r="C27" s="223">
        <f>SUM(C28,C32:C37,C38:C73,C75:C76)</f>
        <v>109294.7</v>
      </c>
      <c r="D27" s="223">
        <f>SUM(D28,D32:D37,D38:D73,D75:D76)</f>
        <v>122120</v>
      </c>
      <c r="E27" s="357">
        <f t="shared" si="0"/>
        <v>12825.300000000003</v>
      </c>
      <c r="F27" s="53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51" customFormat="1" ht="21" customHeight="1">
      <c r="A28" s="54">
        <v>1</v>
      </c>
      <c r="B28" s="206" t="s">
        <v>10</v>
      </c>
      <c r="C28" s="215">
        <v>71103</v>
      </c>
      <c r="D28" s="217">
        <f>+'Ekamut-caxs'!D41</f>
        <v>76054.100000000006</v>
      </c>
      <c r="E28" s="214">
        <f t="shared" si="0"/>
        <v>4951.1000000000058</v>
      </c>
      <c r="F28" s="536"/>
      <c r="G28" s="542"/>
      <c r="H28" s="54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438" customFormat="1" ht="21" hidden="1" customHeight="1">
      <c r="A29" s="433">
        <v>1.1000000000000001</v>
      </c>
      <c r="B29" s="435" t="s">
        <v>110</v>
      </c>
      <c r="C29" s="429"/>
      <c r="D29" s="436">
        <f>+'Ekamut-caxs'!D42</f>
        <v>0</v>
      </c>
      <c r="E29" s="430">
        <f>D29-C29</f>
        <v>0</v>
      </c>
      <c r="F29" s="531"/>
      <c r="G29" s="543"/>
      <c r="H29" s="543"/>
      <c r="I29" s="437"/>
      <c r="J29" s="437"/>
      <c r="K29" s="437"/>
      <c r="L29" s="437"/>
      <c r="M29" s="437"/>
      <c r="N29" s="437"/>
      <c r="O29" s="437"/>
      <c r="P29" s="437"/>
      <c r="Q29" s="437"/>
      <c r="R29" s="437"/>
    </row>
    <row r="30" spans="1:18" s="438" customFormat="1" hidden="1">
      <c r="A30" s="433">
        <v>1.2</v>
      </c>
      <c r="B30" s="435" t="s">
        <v>11</v>
      </c>
      <c r="C30" s="429"/>
      <c r="D30" s="436">
        <f>+'Ekamut-caxs'!D43</f>
        <v>0</v>
      </c>
      <c r="E30" s="430">
        <f>D30-C30</f>
        <v>0</v>
      </c>
      <c r="F30" s="531" t="s">
        <v>316</v>
      </c>
      <c r="G30" s="543"/>
      <c r="H30" s="543"/>
      <c r="I30" s="437"/>
      <c r="J30" s="437"/>
      <c r="K30" s="437"/>
      <c r="L30" s="437"/>
      <c r="M30" s="437"/>
      <c r="N30" s="437"/>
      <c r="O30" s="437"/>
      <c r="P30" s="437"/>
      <c r="Q30" s="437"/>
      <c r="R30" s="437"/>
    </row>
    <row r="31" spans="1:18" s="438" customFormat="1" hidden="1">
      <c r="A31" s="433">
        <v>1.3</v>
      </c>
      <c r="B31" s="435" t="str">
        <f>+'Ekamut-caxs'!B44</f>
        <v>կամավոր ատեստավորման գծով լրավճար</v>
      </c>
      <c r="C31" s="429"/>
      <c r="D31" s="436">
        <f>+'Ekamut-caxs'!D44</f>
        <v>0</v>
      </c>
      <c r="E31" s="430">
        <f>D31-C31</f>
        <v>0</v>
      </c>
      <c r="F31" s="531"/>
      <c r="G31" s="543"/>
      <c r="H31" s="543"/>
      <c r="I31" s="437"/>
      <c r="J31" s="437"/>
      <c r="K31" s="437"/>
      <c r="L31" s="437"/>
      <c r="M31" s="437"/>
      <c r="N31" s="437"/>
      <c r="O31" s="437"/>
      <c r="P31" s="437"/>
      <c r="Q31" s="437"/>
      <c r="R31" s="437"/>
    </row>
    <row r="32" spans="1:18" s="51" customFormat="1" ht="21" hidden="1" customHeight="1">
      <c r="A32" s="54">
        <v>2</v>
      </c>
      <c r="B32" s="202" t="s">
        <v>13</v>
      </c>
      <c r="C32" s="215"/>
      <c r="D32" s="217">
        <f>+'Ekamut-caxs'!D45</f>
        <v>0</v>
      </c>
      <c r="E32" s="214">
        <f t="shared" si="0"/>
        <v>0</v>
      </c>
      <c r="F32" s="536"/>
      <c r="G32" s="542"/>
      <c r="H32" s="54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3</v>
      </c>
      <c r="B33" s="202" t="s">
        <v>12</v>
      </c>
      <c r="C33" s="215">
        <v>4259.7</v>
      </c>
      <c r="D33" s="217">
        <f>+'Ekamut-caxs'!D46</f>
        <v>4498.2</v>
      </c>
      <c r="E33" s="214">
        <f t="shared" si="0"/>
        <v>238.5</v>
      </c>
      <c r="F33" s="536"/>
      <c r="G33" s="542"/>
      <c r="H33" s="54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4</v>
      </c>
      <c r="B34" s="202" t="s">
        <v>14</v>
      </c>
      <c r="C34" s="215"/>
      <c r="D34" s="217">
        <f>+'Ekamut-caxs'!D47</f>
        <v>0</v>
      </c>
      <c r="E34" s="214">
        <f t="shared" si="0"/>
        <v>0</v>
      </c>
      <c r="F34" s="536"/>
      <c r="G34" s="542"/>
      <c r="H34" s="54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hidden="1" customHeight="1">
      <c r="A35" s="54">
        <v>5</v>
      </c>
      <c r="B35" s="202" t="s">
        <v>15</v>
      </c>
      <c r="C35" s="215"/>
      <c r="D35" s="217">
        <f>+'Ekamut-caxs'!D48</f>
        <v>0</v>
      </c>
      <c r="E35" s="214">
        <f t="shared" si="0"/>
        <v>0</v>
      </c>
      <c r="F35" s="536"/>
      <c r="G35" s="542"/>
      <c r="H35" s="54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hidden="1" customHeight="1">
      <c r="A36" s="54">
        <v>6</v>
      </c>
      <c r="B36" s="202" t="s">
        <v>16</v>
      </c>
      <c r="C36" s="215"/>
      <c r="D36" s="217">
        <f>+'Ekamut-caxs'!D49</f>
        <v>0</v>
      </c>
      <c r="E36" s="214">
        <f t="shared" si="0"/>
        <v>0</v>
      </c>
      <c r="F36" s="536"/>
      <c r="G36" s="542"/>
      <c r="H36" s="54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4</v>
      </c>
      <c r="B37" s="202" t="s">
        <v>262</v>
      </c>
      <c r="C37" s="217">
        <v>272</v>
      </c>
      <c r="D37" s="217">
        <f>+'Ekamut-caxs'!D50</f>
        <v>210</v>
      </c>
      <c r="E37" s="214">
        <f t="shared" si="0"/>
        <v>-62</v>
      </c>
      <c r="F37" s="536"/>
      <c r="G37" s="542"/>
      <c r="H37" s="54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5</v>
      </c>
      <c r="B38" s="202" t="s">
        <v>18</v>
      </c>
      <c r="C38" s="215">
        <v>100</v>
      </c>
      <c r="D38" s="217">
        <f>+'Ekamut-caxs'!D51</f>
        <v>100</v>
      </c>
      <c r="E38" s="214">
        <f t="shared" si="0"/>
        <v>0</v>
      </c>
      <c r="F38" s="536"/>
      <c r="G38" s="542"/>
      <c r="H38" s="54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4">
        <v>6</v>
      </c>
      <c r="B39" s="202" t="s">
        <v>260</v>
      </c>
      <c r="C39" s="215">
        <v>800</v>
      </c>
      <c r="D39" s="217">
        <f>+'Ekamut-caxs'!D52</f>
        <v>800</v>
      </c>
      <c r="E39" s="214">
        <f t="shared" si="0"/>
        <v>0</v>
      </c>
      <c r="F39" s="536"/>
      <c r="G39" s="542"/>
      <c r="H39" s="54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.75" customHeight="1">
      <c r="A40" s="54">
        <v>7</v>
      </c>
      <c r="B40" s="207" t="s">
        <v>67</v>
      </c>
      <c r="C40" s="215">
        <v>200</v>
      </c>
      <c r="D40" s="217">
        <f>+'Ekamut-caxs'!D53</f>
        <v>200</v>
      </c>
      <c r="E40" s="214">
        <f t="shared" si="0"/>
        <v>0</v>
      </c>
      <c r="F40" s="529"/>
      <c r="G40" s="113"/>
      <c r="H40" s="104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12</v>
      </c>
      <c r="B41" s="202" t="s">
        <v>41</v>
      </c>
      <c r="C41" s="215"/>
      <c r="D41" s="217">
        <f>+'Ekamut-caxs'!D54</f>
        <v>0</v>
      </c>
      <c r="E41" s="214">
        <f t="shared" si="0"/>
        <v>0</v>
      </c>
      <c r="F41" s="536"/>
      <c r="G41" s="542"/>
      <c r="H41" s="54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13</v>
      </c>
      <c r="B42" s="202" t="s">
        <v>111</v>
      </c>
      <c r="C42" s="215"/>
      <c r="D42" s="217">
        <f>+'Ekamut-caxs'!D55</f>
        <v>0</v>
      </c>
      <c r="E42" s="214">
        <f>D42-C42</f>
        <v>0</v>
      </c>
      <c r="F42" s="536"/>
      <c r="G42" s="542"/>
      <c r="H42" s="54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0.25" hidden="1" customHeight="1">
      <c r="A43" s="54">
        <v>14</v>
      </c>
      <c r="B43" s="202" t="s">
        <v>112</v>
      </c>
      <c r="C43" s="215"/>
      <c r="D43" s="217">
        <f>+'Ekamut-caxs'!D56</f>
        <v>0</v>
      </c>
      <c r="E43" s="214">
        <f t="shared" si="0"/>
        <v>0</v>
      </c>
      <c r="F43" s="536"/>
      <c r="G43" s="542"/>
      <c r="H43" s="54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8</v>
      </c>
      <c r="B44" s="202" t="s">
        <v>19</v>
      </c>
      <c r="C44" s="213">
        <v>500</v>
      </c>
      <c r="D44" s="217">
        <f>+'Ekamut-caxs'!D57</f>
        <v>500</v>
      </c>
      <c r="E44" s="214">
        <f t="shared" si="0"/>
        <v>0</v>
      </c>
      <c r="F44" s="536"/>
      <c r="G44" s="542"/>
      <c r="H44" s="54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hidden="1" customHeight="1">
      <c r="A45" s="54">
        <v>16</v>
      </c>
      <c r="B45" s="202" t="s">
        <v>20</v>
      </c>
      <c r="C45" s="213"/>
      <c r="D45" s="217">
        <f>+'Ekamut-caxs'!D58</f>
        <v>0</v>
      </c>
      <c r="E45" s="214">
        <f>D45-C45</f>
        <v>0</v>
      </c>
      <c r="F45" s="536"/>
      <c r="G45" s="542"/>
      <c r="H45" s="54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" hidden="1" customHeight="1">
      <c r="A46" s="54">
        <v>17</v>
      </c>
      <c r="B46" s="202" t="s">
        <v>60</v>
      </c>
      <c r="C46" s="213"/>
      <c r="D46" s="217">
        <f>+'Ekamut-caxs'!D59</f>
        <v>0</v>
      </c>
      <c r="E46" s="214">
        <f>D46-C46</f>
        <v>0</v>
      </c>
      <c r="F46" s="536"/>
      <c r="G46" s="542"/>
      <c r="H46" s="54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hidden="1" customHeight="1">
      <c r="A47" s="54">
        <v>18</v>
      </c>
      <c r="B47" s="202" t="s">
        <v>47</v>
      </c>
      <c r="C47" s="213"/>
      <c r="D47" s="217">
        <f>+'Ekamut-caxs'!D60</f>
        <v>0</v>
      </c>
      <c r="E47" s="214">
        <f>D47-C47</f>
        <v>0</v>
      </c>
      <c r="F47" s="536"/>
      <c r="G47" s="542"/>
      <c r="H47" s="54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19</v>
      </c>
      <c r="B48" s="202" t="s">
        <v>38</v>
      </c>
      <c r="C48" s="215"/>
      <c r="D48" s="217">
        <f>+'Ekamut-caxs'!D61</f>
        <v>0</v>
      </c>
      <c r="E48" s="214">
        <f t="shared" si="0"/>
        <v>0</v>
      </c>
      <c r="F48" s="536"/>
      <c r="G48" s="542"/>
      <c r="H48" s="54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35.25" customHeight="1">
      <c r="A49" s="54">
        <v>9</v>
      </c>
      <c r="B49" s="216" t="s">
        <v>68</v>
      </c>
      <c r="C49" s="215">
        <v>50</v>
      </c>
      <c r="D49" s="217">
        <f>+'Ekamut-caxs'!D62</f>
        <v>50</v>
      </c>
      <c r="E49" s="214">
        <f t="shared" si="0"/>
        <v>0</v>
      </c>
      <c r="F49" s="536"/>
      <c r="G49" s="542"/>
      <c r="H49" s="54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39" customHeight="1">
      <c r="A50" s="54">
        <v>10</v>
      </c>
      <c r="B50" s="216" t="s">
        <v>69</v>
      </c>
      <c r="C50" s="213">
        <v>152.80000000000001</v>
      </c>
      <c r="D50" s="217">
        <f>+'Ekamut-caxs'!D63</f>
        <v>152.80000000000001</v>
      </c>
      <c r="E50" s="214">
        <f t="shared" si="0"/>
        <v>0</v>
      </c>
      <c r="F50" s="536"/>
      <c r="G50" s="542"/>
      <c r="H50" s="54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3.25" hidden="1" customHeight="1">
      <c r="A51" s="54">
        <v>22</v>
      </c>
      <c r="B51" s="202" t="s">
        <v>39</v>
      </c>
      <c r="C51" s="213">
        <v>6</v>
      </c>
      <c r="D51" s="217">
        <f>+'Ekamut-caxs'!D64</f>
        <v>0</v>
      </c>
      <c r="E51" s="214">
        <f t="shared" ref="E51:E76" si="3">D51-C51</f>
        <v>-6</v>
      </c>
      <c r="F51" s="536"/>
      <c r="G51" s="542"/>
      <c r="H51" s="54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23</v>
      </c>
      <c r="B52" s="202" t="s">
        <v>113</v>
      </c>
      <c r="C52" s="213"/>
      <c r="D52" s="217">
        <f>+'Ekamut-caxs'!D65</f>
        <v>0</v>
      </c>
      <c r="E52" s="214">
        <f t="shared" si="3"/>
        <v>0</v>
      </c>
      <c r="F52" s="536"/>
      <c r="G52" s="542"/>
      <c r="H52" s="542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11</v>
      </c>
      <c r="B53" s="202" t="s">
        <v>40</v>
      </c>
      <c r="C53" s="213">
        <v>50</v>
      </c>
      <c r="D53" s="217">
        <f>+'Ekamut-caxs'!D66</f>
        <v>15</v>
      </c>
      <c r="E53" s="214">
        <f t="shared" si="3"/>
        <v>-35</v>
      </c>
      <c r="F53" s="536"/>
      <c r="G53" s="542"/>
      <c r="H53" s="542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0.25" hidden="1" customHeight="1">
      <c r="A54" s="54">
        <v>25</v>
      </c>
      <c r="B54" s="202" t="s">
        <v>57</v>
      </c>
      <c r="C54" s="213"/>
      <c r="D54" s="217">
        <f>+'Ekamut-caxs'!D67</f>
        <v>0</v>
      </c>
      <c r="E54" s="214">
        <f t="shared" si="3"/>
        <v>0</v>
      </c>
      <c r="F54" s="536"/>
      <c r="G54" s="542"/>
      <c r="H54" s="54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.75" customHeight="1">
      <c r="A55" s="54">
        <v>12</v>
      </c>
      <c r="B55" s="324" t="s">
        <v>261</v>
      </c>
      <c r="C55" s="213">
        <v>1000</v>
      </c>
      <c r="D55" s="217">
        <f>+'Ekamut-caxs'!D68</f>
        <v>1000</v>
      </c>
      <c r="E55" s="214">
        <f>D55-C55</f>
        <v>0</v>
      </c>
      <c r="F55" s="536"/>
      <c r="G55" s="542"/>
      <c r="H55" s="54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hidden="1" customHeight="1">
      <c r="A56" s="54">
        <v>28</v>
      </c>
      <c r="B56" s="202" t="s">
        <v>224</v>
      </c>
      <c r="C56" s="213"/>
      <c r="D56" s="217">
        <f>+'Ekamut-caxs'!D69</f>
        <v>0</v>
      </c>
      <c r="E56" s="214">
        <f t="shared" si="3"/>
        <v>0</v>
      </c>
      <c r="F56" s="536"/>
      <c r="G56" s="540"/>
      <c r="H56" s="54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13</v>
      </c>
      <c r="B57" s="205" t="s">
        <v>266</v>
      </c>
      <c r="C57" s="213">
        <v>43.2</v>
      </c>
      <c r="D57" s="217">
        <f>+'Ekamut-caxs'!D70</f>
        <v>43.2</v>
      </c>
      <c r="E57" s="213">
        <f>D57-C57</f>
        <v>0</v>
      </c>
      <c r="F57" s="536"/>
      <c r="G57" s="540"/>
      <c r="H57" s="54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14</v>
      </c>
      <c r="B58" s="205" t="s">
        <v>267</v>
      </c>
      <c r="C58" s="213">
        <v>200</v>
      </c>
      <c r="D58" s="217">
        <f>+'Ekamut-caxs'!D71</f>
        <v>180</v>
      </c>
      <c r="E58" s="213">
        <f t="shared" ref="E58:E72" si="4">D58-C58</f>
        <v>-20</v>
      </c>
      <c r="F58" s="536"/>
      <c r="G58" s="113"/>
      <c r="H58" s="11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15</v>
      </c>
      <c r="B59" s="205" t="s">
        <v>268</v>
      </c>
      <c r="C59" s="213">
        <v>468</v>
      </c>
      <c r="D59" s="217">
        <f>+'Ekamut-caxs'!D72</f>
        <v>50</v>
      </c>
      <c r="E59" s="213">
        <f t="shared" si="4"/>
        <v>-418</v>
      </c>
      <c r="F59" s="536"/>
      <c r="G59" s="113"/>
      <c r="H59" s="113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30.75" customHeight="1">
      <c r="A60" s="54">
        <v>16</v>
      </c>
      <c r="B60" s="458" t="s">
        <v>287</v>
      </c>
      <c r="C60" s="213">
        <v>200</v>
      </c>
      <c r="D60" s="217">
        <f>+'Ekamut-caxs'!D73</f>
        <v>100</v>
      </c>
      <c r="E60" s="213">
        <f t="shared" si="4"/>
        <v>-100</v>
      </c>
      <c r="F60" s="536"/>
      <c r="G60" s="113"/>
      <c r="H60" s="113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7">
      <c r="A61" s="54">
        <v>17</v>
      </c>
      <c r="B61" s="205" t="s">
        <v>270</v>
      </c>
      <c r="C61" s="213">
        <v>100</v>
      </c>
      <c r="D61" s="217">
        <f>+'Ekamut-caxs'!D74</f>
        <v>550</v>
      </c>
      <c r="E61" s="213">
        <f t="shared" si="4"/>
        <v>450</v>
      </c>
      <c r="F61" s="533" t="s">
        <v>315</v>
      </c>
      <c r="G61" s="113"/>
      <c r="H61" s="113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21" customHeight="1">
      <c r="A62" s="54">
        <v>18</v>
      </c>
      <c r="B62" s="205" t="s">
        <v>271</v>
      </c>
      <c r="C62" s="213">
        <v>6</v>
      </c>
      <c r="D62" s="217">
        <f>+'Ekamut-caxs'!D75</f>
        <v>6</v>
      </c>
      <c r="E62" s="213">
        <f t="shared" si="4"/>
        <v>0</v>
      </c>
      <c r="F62" s="536"/>
      <c r="G62" s="113"/>
      <c r="H62" s="113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21" customHeight="1">
      <c r="A63" s="54">
        <v>19</v>
      </c>
      <c r="B63" s="205" t="s">
        <v>272</v>
      </c>
      <c r="C63" s="213">
        <v>560</v>
      </c>
      <c r="D63" s="217">
        <f>+'Ekamut-caxs'!D76</f>
        <v>560</v>
      </c>
      <c r="E63" s="213">
        <f t="shared" si="4"/>
        <v>0</v>
      </c>
      <c r="F63" s="536"/>
      <c r="G63" s="113"/>
      <c r="H63" s="113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51" customFormat="1" ht="31.5" customHeight="1">
      <c r="A64" s="54">
        <v>20</v>
      </c>
      <c r="B64" s="458" t="s">
        <v>291</v>
      </c>
      <c r="C64" s="213">
        <v>600</v>
      </c>
      <c r="D64" s="217">
        <f>+'Ekamut-caxs'!D77</f>
        <v>600</v>
      </c>
      <c r="E64" s="213">
        <f t="shared" si="4"/>
        <v>0</v>
      </c>
      <c r="F64" s="536"/>
      <c r="G64" s="113"/>
      <c r="H64" s="113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51" customFormat="1" ht="21" customHeight="1">
      <c r="A65" s="54">
        <v>21</v>
      </c>
      <c r="B65" s="205" t="s">
        <v>274</v>
      </c>
      <c r="C65" s="213">
        <v>800</v>
      </c>
      <c r="D65" s="217">
        <f>+'Ekamut-caxs'!D78</f>
        <v>800</v>
      </c>
      <c r="E65" s="213">
        <f t="shared" si="4"/>
        <v>0</v>
      </c>
      <c r="F65" s="536"/>
      <c r="G65" s="113"/>
      <c r="H65" s="113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s="51" customFormat="1" ht="21" customHeight="1">
      <c r="A66" s="54">
        <v>22</v>
      </c>
      <c r="B66" s="205" t="s">
        <v>275</v>
      </c>
      <c r="C66" s="213">
        <v>990</v>
      </c>
      <c r="D66" s="217">
        <f>+'Ekamut-caxs'!D79</f>
        <v>990</v>
      </c>
      <c r="E66" s="213">
        <f t="shared" si="4"/>
        <v>0</v>
      </c>
      <c r="F66" s="536"/>
      <c r="G66" s="113"/>
      <c r="H66" s="113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s="51" customFormat="1" ht="30.75" customHeight="1">
      <c r="A67" s="54">
        <v>23</v>
      </c>
      <c r="B67" s="458" t="s">
        <v>290</v>
      </c>
      <c r="C67" s="213">
        <v>800</v>
      </c>
      <c r="D67" s="217">
        <f>+'Ekamut-caxs'!D80</f>
        <v>800</v>
      </c>
      <c r="E67" s="213">
        <f t="shared" si="4"/>
        <v>0</v>
      </c>
      <c r="F67" s="536"/>
      <c r="G67" s="113"/>
      <c r="H67" s="113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s="51" customFormat="1" ht="21" customHeight="1">
      <c r="A68" s="54">
        <v>24</v>
      </c>
      <c r="B68" s="205" t="s">
        <v>277</v>
      </c>
      <c r="C68" s="213">
        <v>1000</v>
      </c>
      <c r="D68" s="217">
        <f>+'Ekamut-caxs'!D81</f>
        <v>1000</v>
      </c>
      <c r="E68" s="213">
        <f t="shared" si="4"/>
        <v>0</v>
      </c>
      <c r="F68" s="536"/>
      <c r="G68" s="113"/>
      <c r="H68" s="113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s="51" customFormat="1" ht="21" customHeight="1">
      <c r="A69" s="54">
        <v>25</v>
      </c>
      <c r="B69" s="205" t="s">
        <v>278</v>
      </c>
      <c r="C69" s="213">
        <v>46.2</v>
      </c>
      <c r="D69" s="217">
        <f>+'Ekamut-caxs'!D82</f>
        <v>46.2</v>
      </c>
      <c r="E69" s="213">
        <f t="shared" si="4"/>
        <v>0</v>
      </c>
      <c r="F69" s="536"/>
      <c r="G69" s="113"/>
      <c r="H69" s="113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s="51" customFormat="1" ht="21" customHeight="1">
      <c r="A70" s="54">
        <v>26</v>
      </c>
      <c r="B70" s="205" t="s">
        <v>279</v>
      </c>
      <c r="C70" s="213">
        <v>980</v>
      </c>
      <c r="D70" s="217">
        <f>+'Ekamut-caxs'!D83</f>
        <v>980</v>
      </c>
      <c r="E70" s="213">
        <f t="shared" si="4"/>
        <v>0</v>
      </c>
      <c r="F70" s="536"/>
      <c r="G70" s="113"/>
      <c r="H70" s="113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1:18" s="51" customFormat="1" ht="17.25">
      <c r="A71" s="54">
        <v>27</v>
      </c>
      <c r="B71" s="205" t="s">
        <v>311</v>
      </c>
      <c r="C71" s="213"/>
      <c r="D71" s="217">
        <f>+'Ekamut-caxs'!D84</f>
        <v>256.89999999999998</v>
      </c>
      <c r="E71" s="213">
        <f t="shared" si="4"/>
        <v>256.89999999999998</v>
      </c>
      <c r="F71" s="532" t="s">
        <v>312</v>
      </c>
      <c r="G71" s="113"/>
      <c r="H71" s="104"/>
      <c r="I71" s="50"/>
      <c r="J71" s="50"/>
      <c r="K71" s="50"/>
      <c r="L71" s="50"/>
      <c r="M71" s="50"/>
      <c r="N71" s="50"/>
      <c r="O71" s="50"/>
      <c r="P71" s="50"/>
      <c r="Q71" s="50"/>
      <c r="R71" s="50"/>
    </row>
    <row r="72" spans="1:18" s="51" customFormat="1" ht="17.25" hidden="1" customHeight="1">
      <c r="A72" s="54">
        <v>30</v>
      </c>
      <c r="B72" s="205"/>
      <c r="C72" s="213"/>
      <c r="D72" s="217">
        <f>+'Ekamut-caxs'!D85</f>
        <v>0</v>
      </c>
      <c r="E72" s="213">
        <f t="shared" si="4"/>
        <v>0</v>
      </c>
      <c r="F72" s="536"/>
      <c r="G72" s="540"/>
      <c r="H72" s="540"/>
      <c r="I72" s="50"/>
      <c r="J72" s="50"/>
      <c r="K72" s="50"/>
      <c r="L72" s="50"/>
      <c r="M72" s="50"/>
      <c r="N72" s="50"/>
      <c r="O72" s="50"/>
      <c r="P72" s="50"/>
      <c r="Q72" s="50"/>
      <c r="R72" s="50"/>
    </row>
    <row r="73" spans="1:18" s="51" customFormat="1" ht="30" customHeight="1">
      <c r="A73" s="54">
        <v>28</v>
      </c>
      <c r="B73" s="253" t="s">
        <v>21</v>
      </c>
      <c r="C73" s="213">
        <v>11497.3</v>
      </c>
      <c r="D73" s="441">
        <f>+'Ekamut-caxs'!D86</f>
        <v>17067.099999999999</v>
      </c>
      <c r="E73" s="214">
        <f t="shared" si="3"/>
        <v>5569.7999999999993</v>
      </c>
      <c r="F73" s="536" t="s">
        <v>317</v>
      </c>
      <c r="G73" s="542"/>
      <c r="H73" s="542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s="432" customFormat="1" ht="20.25" customHeight="1">
      <c r="A74" s="439">
        <v>28.1</v>
      </c>
      <c r="B74" s="440" t="s">
        <v>70</v>
      </c>
      <c r="C74" s="431">
        <v>11497.3</v>
      </c>
      <c r="D74" s="441">
        <f>+'Ekamut-caxs'!D87</f>
        <v>14636.8</v>
      </c>
      <c r="E74" s="430">
        <f t="shared" si="3"/>
        <v>3139.5</v>
      </c>
      <c r="F74" s="531"/>
      <c r="G74" s="543"/>
      <c r="H74" s="543"/>
      <c r="I74" s="383"/>
      <c r="J74" s="383"/>
      <c r="K74" s="383"/>
      <c r="L74" s="383"/>
      <c r="M74" s="383"/>
      <c r="N74" s="383"/>
      <c r="O74" s="383"/>
      <c r="P74" s="383"/>
      <c r="Q74" s="383"/>
      <c r="R74" s="383"/>
    </row>
    <row r="75" spans="1:18" s="51" customFormat="1" ht="21" customHeight="1">
      <c r="A75" s="54">
        <v>29</v>
      </c>
      <c r="B75" s="216" t="s">
        <v>71</v>
      </c>
      <c r="C75" s="213">
        <v>10.5</v>
      </c>
      <c r="D75" s="441">
        <f>+'Ekamut-caxs'!D88</f>
        <v>10.5</v>
      </c>
      <c r="E75" s="214">
        <f t="shared" si="3"/>
        <v>0</v>
      </c>
      <c r="F75" s="536"/>
      <c r="G75" s="542"/>
      <c r="H75" s="542"/>
      <c r="I75" s="50"/>
      <c r="J75" s="50"/>
      <c r="K75" s="50"/>
      <c r="L75" s="50"/>
      <c r="M75" s="50"/>
      <c r="N75" s="50"/>
      <c r="O75" s="50"/>
      <c r="P75" s="50"/>
      <c r="Q75" s="50"/>
      <c r="R75" s="50"/>
    </row>
    <row r="76" spans="1:18" s="51" customFormat="1" ht="21" customHeight="1">
      <c r="A76" s="54">
        <v>30</v>
      </c>
      <c r="B76" s="202" t="s">
        <v>61</v>
      </c>
      <c r="C76" s="213">
        <v>12500</v>
      </c>
      <c r="D76" s="441">
        <f>+'Ekamut-caxs'!D89</f>
        <v>14500</v>
      </c>
      <c r="E76" s="214">
        <f t="shared" si="3"/>
        <v>2000</v>
      </c>
      <c r="F76" s="533" t="s">
        <v>320</v>
      </c>
      <c r="G76" s="498"/>
      <c r="H76" s="498"/>
      <c r="I76" s="50"/>
      <c r="J76" s="50"/>
      <c r="K76" s="50"/>
      <c r="L76" s="50"/>
      <c r="M76" s="50"/>
      <c r="N76" s="50"/>
      <c r="O76" s="50"/>
      <c r="P76" s="50"/>
      <c r="Q76" s="50"/>
      <c r="R76" s="50"/>
    </row>
    <row r="77" spans="1:18" s="27" customFormat="1" ht="24.75" customHeight="1">
      <c r="A77" s="22"/>
      <c r="B77" s="52" t="s">
        <v>72</v>
      </c>
      <c r="C77" s="222">
        <f>C6-C27</f>
        <v>0</v>
      </c>
      <c r="D77" s="222">
        <f>D6-D27</f>
        <v>0</v>
      </c>
      <c r="E77" s="222">
        <f t="shared" si="0"/>
        <v>0</v>
      </c>
      <c r="F77" s="502"/>
      <c r="G77" s="463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spans="1:18" s="27" customFormat="1" ht="45" customHeight="1">
      <c r="A78" s="28"/>
      <c r="C78" s="29"/>
      <c r="D78" s="29"/>
      <c r="E78" s="29"/>
      <c r="F78" s="29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spans="1:18" ht="24.75" customHeight="1">
      <c r="B79" s="30" t="s">
        <v>2</v>
      </c>
      <c r="C79" s="20"/>
      <c r="D79" s="574" t="str">
        <f>+'Ekamut-caxs'!C92</f>
        <v>Գևորգ Օրբելյան</v>
      </c>
      <c r="E79" s="574"/>
      <c r="F79" s="105"/>
    </row>
    <row r="80" spans="1:18" ht="9.75" customHeight="1">
      <c r="B80" s="31"/>
      <c r="D80" s="573" t="s">
        <v>5</v>
      </c>
      <c r="E80" s="573"/>
      <c r="F80" s="251"/>
    </row>
    <row r="81" spans="1:6" ht="24.75" customHeight="1">
      <c r="B81" s="30" t="s">
        <v>6</v>
      </c>
      <c r="C81" s="20"/>
      <c r="D81" s="574" t="str">
        <f>+'Ekamut-caxs'!C94</f>
        <v>Ալիտա Յայլոյան</v>
      </c>
      <c r="E81" s="574"/>
      <c r="F81" s="105"/>
    </row>
    <row r="82" spans="1:6" ht="11.25" customHeight="1">
      <c r="D82" s="573" t="s">
        <v>5</v>
      </c>
      <c r="E82" s="573"/>
      <c r="F82" s="251"/>
    </row>
    <row r="83" spans="1:6" s="15" customFormat="1">
      <c r="A83" s="20"/>
      <c r="B83" s="135" t="s">
        <v>1</v>
      </c>
      <c r="C83" s="16"/>
      <c r="D83" s="16"/>
      <c r="E83" s="16"/>
      <c r="F83" s="16"/>
    </row>
    <row r="84" spans="1:6" s="15" customFormat="1">
      <c r="A84" s="100"/>
    </row>
    <row r="85" spans="1:6" s="15" customFormat="1">
      <c r="A85" s="100"/>
    </row>
    <row r="86" spans="1:6" s="15" customFormat="1">
      <c r="A86" s="100"/>
    </row>
    <row r="87" spans="1:6" s="15" customFormat="1">
      <c r="A87" s="100"/>
    </row>
    <row r="88" spans="1:6" s="15" customFormat="1">
      <c r="A88" s="100"/>
    </row>
    <row r="89" spans="1:6" s="15" customFormat="1">
      <c r="A89" s="100"/>
    </row>
    <row r="90" spans="1:6" s="15" customFormat="1">
      <c r="A90" s="100"/>
    </row>
    <row r="91" spans="1:6" s="15" customFormat="1">
      <c r="A91" s="100"/>
    </row>
    <row r="92" spans="1:6" s="15" customFormat="1">
      <c r="A92" s="100"/>
    </row>
    <row r="93" spans="1:6" s="15" customFormat="1">
      <c r="A93" s="100"/>
    </row>
    <row r="94" spans="1:6" s="15" customFormat="1">
      <c r="A94" s="100"/>
    </row>
    <row r="95" spans="1:6" s="15" customFormat="1">
      <c r="A95" s="100"/>
    </row>
    <row r="96" spans="1:6" s="15" customFormat="1">
      <c r="A96" s="100"/>
    </row>
    <row r="97" spans="1:1" s="15" customFormat="1">
      <c r="A97" s="100"/>
    </row>
    <row r="98" spans="1:1" s="15" customFormat="1">
      <c r="A98" s="100"/>
    </row>
    <row r="99" spans="1:1" s="15" customFormat="1">
      <c r="A99" s="100"/>
    </row>
    <row r="100" spans="1:1" s="15" customFormat="1">
      <c r="A100" s="100"/>
    </row>
    <row r="101" spans="1:1" s="15" customFormat="1">
      <c r="A101" s="100"/>
    </row>
  </sheetData>
  <sheetProtection formatCells="0" formatColumns="0" formatRows="0" insertColumns="0" insertRows="0" insertHyperlinks="0" deleteColumns="0" deleteRows="0" sort="0" autoFilter="0" pivotTables="0"/>
  <mergeCells count="53">
    <mergeCell ref="A2:F2"/>
    <mergeCell ref="A1:F1"/>
    <mergeCell ref="D82:E82"/>
    <mergeCell ref="D79:E79"/>
    <mergeCell ref="D80:E80"/>
    <mergeCell ref="D81:E81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41:H41"/>
    <mergeCell ref="G42:H42"/>
    <mergeCell ref="G43:H43"/>
    <mergeCell ref="G38:H38"/>
    <mergeCell ref="G39:H39"/>
    <mergeCell ref="G44:H44"/>
    <mergeCell ref="G45:H45"/>
    <mergeCell ref="G46:H46"/>
    <mergeCell ref="G47:H47"/>
    <mergeCell ref="G48:H48"/>
    <mergeCell ref="G54:H54"/>
    <mergeCell ref="G55:H55"/>
    <mergeCell ref="G56:H56"/>
    <mergeCell ref="G49:H49"/>
    <mergeCell ref="G50:H50"/>
    <mergeCell ref="G51:H51"/>
    <mergeCell ref="G52:H52"/>
    <mergeCell ref="G53:H53"/>
    <mergeCell ref="G57:H57"/>
    <mergeCell ref="G72:H72"/>
    <mergeCell ref="G73:H73"/>
    <mergeCell ref="G74:H74"/>
    <mergeCell ref="G75:H75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4"/>
  <sheetViews>
    <sheetView view="pageBreakPreview" topLeftCell="A87" zoomScaleSheetLayoutView="100" workbookViewId="0">
      <selection activeCell="F8" sqref="F8"/>
    </sheetView>
  </sheetViews>
  <sheetFormatPr defaultColWidth="9.140625" defaultRowHeight="13.5"/>
  <cols>
    <col min="1" max="1" width="6.85546875" style="16" customWidth="1"/>
    <col min="2" max="2" width="53" style="16" customWidth="1"/>
    <col min="3" max="3" width="15.5703125" style="16" customWidth="1"/>
    <col min="4" max="4" width="14.5703125" style="16" customWidth="1"/>
    <col min="5" max="5" width="16.28515625" style="16" customWidth="1"/>
    <col min="6" max="6" width="41.140625" style="16" customWidth="1"/>
    <col min="7" max="7" width="9.140625" style="111"/>
    <col min="8" max="8" width="40.28515625" style="100" customWidth="1"/>
    <col min="9" max="10" width="9.140625" style="100"/>
    <col min="11" max="11" width="43" style="100" customWidth="1"/>
    <col min="12" max="13" width="9.140625" style="100"/>
    <col min="14" max="20" width="9.140625" style="106"/>
    <col min="21" max="16384" width="9.140625" style="16"/>
  </cols>
  <sheetData>
    <row r="1" spans="1:20" ht="23.25" customHeight="1">
      <c r="A1" s="572" t="s">
        <v>73</v>
      </c>
      <c r="B1" s="572"/>
      <c r="C1" s="572"/>
      <c r="D1" s="572"/>
      <c r="E1" s="572"/>
      <c r="F1" s="572"/>
    </row>
    <row r="2" spans="1:20" s="18" customFormat="1" ht="20.25">
      <c r="A2" s="565" t="str">
        <f>+'Ekamut-caxs'!A14</f>
        <v xml:space="preserve">«Երևան քաղաքի պատմության թանգարան» ՀՈԱԿ-ի  </v>
      </c>
      <c r="B2" s="565"/>
      <c r="C2" s="565"/>
      <c r="D2" s="565"/>
      <c r="E2" s="565"/>
      <c r="F2" s="565"/>
      <c r="G2" s="93"/>
      <c r="H2" s="3"/>
      <c r="I2" s="101"/>
      <c r="J2" s="101"/>
      <c r="K2" s="101"/>
      <c r="L2" s="101"/>
      <c r="M2" s="101"/>
      <c r="N2" s="107"/>
      <c r="O2" s="107"/>
      <c r="P2" s="107"/>
      <c r="Q2" s="107"/>
      <c r="R2" s="107"/>
      <c r="S2" s="107"/>
      <c r="T2" s="107"/>
    </row>
    <row r="3" spans="1:20" ht="42" customHeight="1">
      <c r="A3" s="575" t="s">
        <v>252</v>
      </c>
      <c r="B3" s="575"/>
      <c r="C3" s="575"/>
      <c r="D3" s="575"/>
      <c r="E3" s="575"/>
      <c r="F3" s="575"/>
      <c r="G3" s="112"/>
      <c r="H3" s="102"/>
      <c r="I3" s="102"/>
      <c r="J3" s="102"/>
      <c r="K3" s="102"/>
      <c r="L3" s="102"/>
    </row>
    <row r="4" spans="1:20" s="18" customFormat="1" ht="18" customHeight="1">
      <c r="A4" s="8"/>
      <c r="B4" s="8"/>
      <c r="F4" s="9" t="s">
        <v>37</v>
      </c>
      <c r="G4" s="113"/>
      <c r="H4" s="101"/>
      <c r="I4" s="101"/>
      <c r="J4" s="101"/>
      <c r="K4" s="101"/>
      <c r="L4" s="101"/>
      <c r="M4" s="101"/>
      <c r="N4" s="107"/>
      <c r="O4" s="107"/>
      <c r="P4" s="107"/>
      <c r="Q4" s="107"/>
      <c r="R4" s="107"/>
      <c r="S4" s="107"/>
      <c r="T4" s="107"/>
    </row>
    <row r="5" spans="1:20" s="23" customFormat="1" ht="87" customHeight="1">
      <c r="A5" s="76" t="s">
        <v>3</v>
      </c>
      <c r="B5" s="78" t="s">
        <v>24</v>
      </c>
      <c r="C5" s="186" t="s">
        <v>167</v>
      </c>
      <c r="D5" s="186" t="s">
        <v>168</v>
      </c>
      <c r="E5" s="77" t="s">
        <v>44</v>
      </c>
      <c r="F5" s="252" t="str">
        <f>+'[6]Ekamutneri hamematakan'!F5</f>
        <v>Ծանոթություն հոդվածային ավելացումների վերաբերյալ</v>
      </c>
      <c r="G5" s="114"/>
      <c r="H5" s="103"/>
      <c r="I5" s="103"/>
      <c r="J5" s="103"/>
      <c r="K5" s="103"/>
      <c r="L5" s="103"/>
      <c r="M5" s="103"/>
      <c r="N5" s="108"/>
      <c r="O5" s="108"/>
      <c r="P5" s="108"/>
      <c r="Q5" s="108"/>
      <c r="R5" s="108"/>
      <c r="S5" s="108"/>
      <c r="T5" s="108"/>
    </row>
    <row r="6" spans="1:20" s="18" customFormat="1" ht="41.25" customHeight="1">
      <c r="A6" s="10" t="s">
        <v>7</v>
      </c>
      <c r="B6" s="11" t="s">
        <v>25</v>
      </c>
      <c r="C6" s="191">
        <v>11527.2</v>
      </c>
      <c r="D6" s="191">
        <v>11527.2</v>
      </c>
      <c r="E6" s="209">
        <f t="shared" ref="E6" si="0">D6-C6</f>
        <v>0</v>
      </c>
      <c r="F6" s="191"/>
      <c r="G6" s="113"/>
      <c r="H6" s="101"/>
      <c r="I6" s="101"/>
      <c r="J6" s="101"/>
      <c r="K6" s="101"/>
      <c r="L6" s="107"/>
      <c r="M6" s="107"/>
      <c r="N6" s="107"/>
      <c r="O6" s="107"/>
      <c r="P6" s="107"/>
      <c r="Q6" s="107"/>
      <c r="R6" s="107"/>
    </row>
    <row r="7" spans="1:20" s="18" customFormat="1" ht="38.25" customHeight="1">
      <c r="A7" s="10" t="s">
        <v>9</v>
      </c>
      <c r="B7" s="11" t="s">
        <v>74</v>
      </c>
      <c r="C7" s="209">
        <f>SUM(C8:C15,C18:C25)</f>
        <v>97797.4</v>
      </c>
      <c r="D7" s="209">
        <f>SUM(D8:D15,D18:D25)</f>
        <v>107483.2</v>
      </c>
      <c r="E7" s="209">
        <f>D7-C7</f>
        <v>9685.8000000000029</v>
      </c>
      <c r="F7" s="528"/>
      <c r="G7" s="113"/>
      <c r="H7" s="101"/>
      <c r="I7" s="101"/>
      <c r="J7" s="101"/>
      <c r="K7" s="101"/>
      <c r="L7" s="107"/>
      <c r="M7" s="107"/>
      <c r="N7" s="107"/>
      <c r="O7" s="107"/>
      <c r="P7" s="107"/>
      <c r="Q7" s="107"/>
      <c r="R7" s="107"/>
    </row>
    <row r="8" spans="1:20" s="51" customFormat="1" ht="17.25" customHeight="1">
      <c r="A8" s="54">
        <v>1</v>
      </c>
      <c r="B8" s="199" t="s">
        <v>109</v>
      </c>
      <c r="C8" s="200">
        <v>81826.399999999994</v>
      </c>
      <c r="D8" s="201">
        <f>+'Dramakan hosqer'!D20</f>
        <v>89532.2</v>
      </c>
      <c r="E8" s="201">
        <f>D8-C8</f>
        <v>7705.8000000000029</v>
      </c>
      <c r="F8" s="529"/>
      <c r="G8" s="91"/>
      <c r="H8" s="104"/>
      <c r="I8" s="104"/>
      <c r="J8" s="104"/>
      <c r="K8" s="104"/>
      <c r="L8" s="109"/>
      <c r="M8" s="109"/>
      <c r="N8" s="109"/>
      <c r="O8" s="109"/>
      <c r="P8" s="109"/>
      <c r="Q8" s="109"/>
      <c r="R8" s="109"/>
    </row>
    <row r="9" spans="1:20" s="51" customFormat="1" ht="30" hidden="1" customHeight="1">
      <c r="A9" s="54">
        <v>2</v>
      </c>
      <c r="B9" s="324" t="s">
        <v>180</v>
      </c>
      <c r="C9" s="200"/>
      <c r="D9" s="201">
        <f>+'Dramakan hosqer'!D21</f>
        <v>0</v>
      </c>
      <c r="E9" s="201">
        <f t="shared" ref="E9:E84" si="1">D9-C9</f>
        <v>0</v>
      </c>
      <c r="F9" s="529"/>
      <c r="G9" s="91"/>
      <c r="H9" s="104"/>
      <c r="I9" s="104"/>
      <c r="J9" s="104"/>
      <c r="K9" s="104"/>
      <c r="L9" s="109"/>
      <c r="M9" s="109"/>
      <c r="N9" s="109"/>
      <c r="O9" s="109"/>
      <c r="P9" s="109"/>
      <c r="Q9" s="109"/>
      <c r="R9" s="109"/>
    </row>
    <row r="10" spans="1:20" ht="17.25" hidden="1" customHeight="1">
      <c r="A10" s="54">
        <v>3</v>
      </c>
      <c r="B10" s="324" t="s">
        <v>231</v>
      </c>
      <c r="C10" s="192"/>
      <c r="D10" s="201">
        <f>+'Dramakan hosqer'!D22</f>
        <v>0</v>
      </c>
      <c r="E10" s="201">
        <f t="shared" si="1"/>
        <v>0</v>
      </c>
      <c r="F10" s="529"/>
      <c r="L10" s="106"/>
      <c r="M10" s="106"/>
      <c r="S10" s="16"/>
      <c r="T10" s="16"/>
    </row>
    <row r="11" spans="1:20" s="51" customFormat="1" ht="38.25" hidden="1" customHeight="1">
      <c r="A11" s="54">
        <v>4</v>
      </c>
      <c r="B11" s="216" t="str">
        <f>+'Dramakan hosqer'!B23</f>
        <v>Վճարովի ծառայություններից (գեղագիտական ուսուցում)</v>
      </c>
      <c r="C11" s="355"/>
      <c r="D11" s="201">
        <f>+'Dramakan hosqer'!D23</f>
        <v>0</v>
      </c>
      <c r="E11" s="201">
        <f t="shared" si="1"/>
        <v>0</v>
      </c>
      <c r="F11" s="529"/>
      <c r="G11" s="91"/>
      <c r="H11" s="104"/>
      <c r="I11" s="104"/>
      <c r="J11" s="104"/>
      <c r="K11" s="104"/>
      <c r="L11" s="109"/>
      <c r="M11" s="109"/>
      <c r="N11" s="109"/>
      <c r="O11" s="109"/>
      <c r="P11" s="109"/>
      <c r="Q11" s="109"/>
      <c r="R11" s="109"/>
    </row>
    <row r="12" spans="1:20" s="51" customFormat="1" ht="21.75" hidden="1" customHeight="1">
      <c r="A12" s="54">
        <v>5</v>
      </c>
      <c r="B12" s="203" t="s">
        <v>46</v>
      </c>
      <c r="C12" s="355"/>
      <c r="D12" s="201">
        <f>+'Dramakan hosqer'!D24</f>
        <v>0</v>
      </c>
      <c r="E12" s="201">
        <f t="shared" si="1"/>
        <v>0</v>
      </c>
      <c r="F12" s="529"/>
      <c r="G12" s="91"/>
      <c r="H12" s="104"/>
      <c r="I12" s="104"/>
      <c r="J12" s="104"/>
      <c r="K12" s="104"/>
      <c r="L12" s="109"/>
      <c r="M12" s="109"/>
      <c r="N12" s="109"/>
      <c r="O12" s="109"/>
      <c r="P12" s="109"/>
      <c r="Q12" s="109"/>
      <c r="R12" s="109"/>
    </row>
    <row r="13" spans="1:20" s="51" customFormat="1" ht="18" hidden="1" customHeight="1">
      <c r="A13" s="54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529"/>
      <c r="G13" s="91"/>
      <c r="H13" s="104"/>
      <c r="I13" s="104"/>
      <c r="J13" s="104"/>
      <c r="K13" s="104"/>
      <c r="L13" s="109"/>
      <c r="M13" s="109"/>
      <c r="N13" s="109"/>
      <c r="O13" s="109"/>
      <c r="P13" s="109"/>
      <c r="Q13" s="109"/>
      <c r="R13" s="109"/>
    </row>
    <row r="14" spans="1:20" s="51" customFormat="1" ht="17.25" hidden="1" customHeight="1">
      <c r="A14" s="54">
        <v>7</v>
      </c>
      <c r="B14" s="18" t="s">
        <v>179</v>
      </c>
      <c r="C14" s="200"/>
      <c r="D14" s="201">
        <f>+'Dramakan hosqer'!D26</f>
        <v>0</v>
      </c>
      <c r="E14" s="201">
        <f t="shared" si="1"/>
        <v>0</v>
      </c>
      <c r="F14" s="529"/>
      <c r="G14" s="91"/>
      <c r="H14" s="104"/>
      <c r="I14" s="104"/>
      <c r="J14" s="104"/>
      <c r="K14" s="104"/>
      <c r="L14" s="109"/>
      <c r="M14" s="109"/>
      <c r="N14" s="109"/>
      <c r="O14" s="109"/>
      <c r="P14" s="109"/>
      <c r="Q14" s="109"/>
      <c r="R14" s="109"/>
    </row>
    <row r="15" spans="1:20" s="51" customFormat="1" ht="32.25" hidden="1" customHeight="1">
      <c r="A15" s="54">
        <v>8</v>
      </c>
      <c r="B15" s="369" t="s">
        <v>236</v>
      </c>
      <c r="C15" s="200"/>
      <c r="D15" s="201">
        <f>+'Dramakan hosqer'!D27</f>
        <v>0</v>
      </c>
      <c r="E15" s="201">
        <f t="shared" si="1"/>
        <v>0</v>
      </c>
      <c r="F15" s="529"/>
      <c r="G15" s="91"/>
      <c r="H15" s="104"/>
      <c r="I15" s="104"/>
      <c r="J15" s="104"/>
      <c r="K15" s="104"/>
      <c r="L15" s="109"/>
      <c r="M15" s="109"/>
      <c r="N15" s="109"/>
      <c r="O15" s="109"/>
      <c r="P15" s="109"/>
      <c r="Q15" s="109"/>
      <c r="R15" s="109"/>
    </row>
    <row r="16" spans="1:20" s="51" customFormat="1" ht="17.25" hidden="1" customHeight="1">
      <c r="A16" s="54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529"/>
      <c r="G16" s="91"/>
      <c r="H16" s="104"/>
      <c r="I16" s="104"/>
      <c r="J16" s="104"/>
      <c r="K16" s="104"/>
      <c r="L16" s="109"/>
      <c r="M16" s="109"/>
      <c r="N16" s="109"/>
      <c r="O16" s="109"/>
      <c r="P16" s="109"/>
      <c r="Q16" s="109"/>
      <c r="R16" s="109"/>
    </row>
    <row r="17" spans="1:18" s="51" customFormat="1" ht="17.25" hidden="1" customHeight="1">
      <c r="A17" s="54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529"/>
      <c r="G17" s="91"/>
      <c r="H17" s="104"/>
      <c r="I17" s="104"/>
      <c r="J17" s="104"/>
      <c r="K17" s="104"/>
      <c r="L17" s="109"/>
      <c r="M17" s="109"/>
      <c r="N17" s="109"/>
      <c r="O17" s="109"/>
      <c r="P17" s="109"/>
      <c r="Q17" s="109"/>
      <c r="R17" s="109"/>
    </row>
    <row r="18" spans="1:18" s="51" customFormat="1" ht="17.25" hidden="1" customHeight="1">
      <c r="A18" s="54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529"/>
      <c r="G18" s="91"/>
      <c r="H18" s="104"/>
      <c r="I18" s="104"/>
      <c r="J18" s="104"/>
      <c r="K18" s="104"/>
      <c r="L18" s="109"/>
      <c r="M18" s="109"/>
      <c r="N18" s="109"/>
      <c r="O18" s="109"/>
      <c r="P18" s="109"/>
      <c r="Q18" s="109"/>
      <c r="R18" s="109"/>
    </row>
    <row r="19" spans="1:18" s="51" customFormat="1" ht="17.25" customHeight="1">
      <c r="A19" s="54">
        <v>2</v>
      </c>
      <c r="B19" s="199" t="s">
        <v>8</v>
      </c>
      <c r="C19" s="200">
        <v>150</v>
      </c>
      <c r="D19" s="201">
        <f>+'Dramakan hosqer'!D31</f>
        <v>130</v>
      </c>
      <c r="E19" s="201">
        <f t="shared" si="1"/>
        <v>-20</v>
      </c>
      <c r="F19" s="529"/>
      <c r="G19" s="91"/>
      <c r="H19" s="104"/>
      <c r="I19" s="104"/>
      <c r="J19" s="104"/>
      <c r="K19" s="104"/>
      <c r="L19" s="109"/>
      <c r="M19" s="109"/>
      <c r="N19" s="109"/>
      <c r="O19" s="109"/>
      <c r="P19" s="109"/>
      <c r="Q19" s="109"/>
      <c r="R19" s="109"/>
    </row>
    <row r="20" spans="1:18" s="51" customFormat="1" ht="17.25" customHeight="1">
      <c r="A20" s="54">
        <v>3</v>
      </c>
      <c r="B20" s="370" t="s">
        <v>280</v>
      </c>
      <c r="C20" s="200">
        <v>12500</v>
      </c>
      <c r="D20" s="201">
        <f>+'Dramakan hosqer'!D32</f>
        <v>14500</v>
      </c>
      <c r="E20" s="201">
        <f t="shared" si="1"/>
        <v>2000</v>
      </c>
      <c r="F20" s="529"/>
      <c r="G20" s="91"/>
      <c r="H20" s="104"/>
      <c r="I20" s="104"/>
      <c r="J20" s="104"/>
      <c r="K20" s="104"/>
      <c r="L20" s="109"/>
      <c r="M20" s="109"/>
      <c r="N20" s="109"/>
      <c r="O20" s="109"/>
      <c r="P20" s="109"/>
      <c r="Q20" s="109"/>
      <c r="R20" s="109"/>
    </row>
    <row r="21" spans="1:18" s="51" customFormat="1" ht="17.25" customHeight="1">
      <c r="A21" s="54">
        <v>4</v>
      </c>
      <c r="B21" s="370" t="s">
        <v>281</v>
      </c>
      <c r="C21" s="200">
        <v>2500</v>
      </c>
      <c r="D21" s="201">
        <f>+'Dramakan hosqer'!D33</f>
        <v>2500</v>
      </c>
      <c r="E21" s="201">
        <f t="shared" ref="E21:E24" si="2">D21-C21</f>
        <v>0</v>
      </c>
      <c r="F21" s="529"/>
      <c r="G21" s="91"/>
      <c r="H21" s="104"/>
      <c r="I21" s="104"/>
      <c r="J21" s="104"/>
      <c r="K21" s="104"/>
      <c r="L21" s="109"/>
      <c r="M21" s="109"/>
      <c r="N21" s="109"/>
      <c r="O21" s="109"/>
      <c r="P21" s="109"/>
      <c r="Q21" s="109"/>
      <c r="R21" s="109"/>
    </row>
    <row r="22" spans="1:18" s="51" customFormat="1" ht="17.25" customHeight="1">
      <c r="A22" s="54">
        <v>5</v>
      </c>
      <c r="B22" s="370" t="s">
        <v>282</v>
      </c>
      <c r="C22" s="200">
        <v>600</v>
      </c>
      <c r="D22" s="201">
        <f>+'Dramakan hosqer'!D34</f>
        <v>600</v>
      </c>
      <c r="E22" s="201">
        <f t="shared" si="2"/>
        <v>0</v>
      </c>
      <c r="F22" s="529"/>
      <c r="G22" s="91"/>
      <c r="H22" s="104"/>
      <c r="I22" s="104"/>
      <c r="J22" s="104"/>
      <c r="K22" s="104"/>
      <c r="L22" s="109"/>
      <c r="M22" s="109"/>
      <c r="N22" s="109"/>
      <c r="O22" s="109"/>
      <c r="P22" s="109"/>
      <c r="Q22" s="109"/>
      <c r="R22" s="109"/>
    </row>
    <row r="23" spans="1:18" s="51" customFormat="1" ht="17.25" customHeight="1">
      <c r="A23" s="54">
        <v>6</v>
      </c>
      <c r="B23" s="370" t="s">
        <v>283</v>
      </c>
      <c r="C23" s="200">
        <v>130</v>
      </c>
      <c r="D23" s="201">
        <f>+'Dramakan hosqer'!D35</f>
        <v>130</v>
      </c>
      <c r="E23" s="201">
        <f t="shared" si="2"/>
        <v>0</v>
      </c>
      <c r="F23" s="529"/>
      <c r="G23" s="91"/>
      <c r="H23" s="104"/>
      <c r="I23" s="104"/>
      <c r="J23" s="104"/>
      <c r="K23" s="104"/>
      <c r="L23" s="109"/>
      <c r="M23" s="109"/>
      <c r="N23" s="109"/>
      <c r="O23" s="109"/>
      <c r="P23" s="109"/>
      <c r="Q23" s="109"/>
      <c r="R23" s="109"/>
    </row>
    <row r="24" spans="1:18" s="51" customFormat="1" ht="17.25" customHeight="1">
      <c r="A24" s="54">
        <v>7</v>
      </c>
      <c r="B24" s="370" t="s">
        <v>284</v>
      </c>
      <c r="C24" s="200">
        <v>91</v>
      </c>
      <c r="D24" s="201">
        <f>+'Dramakan hosqer'!D36</f>
        <v>91</v>
      </c>
      <c r="E24" s="201">
        <f t="shared" si="2"/>
        <v>0</v>
      </c>
      <c r="F24" s="529"/>
      <c r="G24" s="91"/>
      <c r="H24" s="104"/>
      <c r="I24" s="104"/>
      <c r="J24" s="104"/>
      <c r="K24" s="104"/>
      <c r="L24" s="109"/>
      <c r="M24" s="109"/>
      <c r="N24" s="109"/>
      <c r="O24" s="109"/>
      <c r="P24" s="109"/>
      <c r="Q24" s="109"/>
      <c r="R24" s="109"/>
    </row>
    <row r="25" spans="1:18" s="51" customFormat="1" ht="17.25" hidden="1" customHeight="1">
      <c r="A25" s="54"/>
      <c r="B25" s="370"/>
      <c r="C25" s="200"/>
      <c r="D25" s="201">
        <f>+'Dramakan hosqer'!D37</f>
        <v>0</v>
      </c>
      <c r="E25" s="201">
        <f t="shared" si="1"/>
        <v>0</v>
      </c>
      <c r="F25" s="529"/>
      <c r="G25" s="91"/>
      <c r="H25" s="104"/>
      <c r="I25" s="104"/>
      <c r="J25" s="104"/>
      <c r="K25" s="104"/>
      <c r="L25" s="109"/>
      <c r="M25" s="109"/>
      <c r="N25" s="109"/>
      <c r="O25" s="109"/>
      <c r="P25" s="109"/>
      <c r="Q25" s="109"/>
      <c r="R25" s="109"/>
    </row>
    <row r="26" spans="1:18" s="18" customFormat="1" ht="36" customHeight="1">
      <c r="A26" s="10" t="s">
        <v>27</v>
      </c>
      <c r="B26" s="11" t="s">
        <v>75</v>
      </c>
      <c r="C26" s="209">
        <f>+C27+C79+C94</f>
        <v>104756.4</v>
      </c>
      <c r="D26" s="209">
        <f>+D27+D79+D94</f>
        <v>118710.39999999999</v>
      </c>
      <c r="E26" s="201">
        <f t="shared" si="1"/>
        <v>13954</v>
      </c>
      <c r="F26" s="528"/>
      <c r="G26" s="113"/>
      <c r="H26" s="101"/>
      <c r="I26" s="101"/>
      <c r="J26" s="101"/>
      <c r="K26" s="101"/>
      <c r="L26" s="107"/>
      <c r="M26" s="107"/>
      <c r="N26" s="107"/>
      <c r="O26" s="107"/>
      <c r="P26" s="107"/>
      <c r="Q26" s="107"/>
      <c r="R26" s="107"/>
    </row>
    <row r="27" spans="1:18" s="18" customFormat="1" ht="21" customHeight="1">
      <c r="A27" s="12" t="s">
        <v>49</v>
      </c>
      <c r="B27" s="11" t="s">
        <v>52</v>
      </c>
      <c r="C27" s="209">
        <f>SUM(C28,C32:C37,C38:C73,C77:C78)</f>
        <v>98016.9</v>
      </c>
      <c r="D27" s="209">
        <f>SUM(D28,D32:D37,D38:D73,D77:D78)</f>
        <v>105722.4</v>
      </c>
      <c r="E27" s="201">
        <f t="shared" si="1"/>
        <v>7705.5</v>
      </c>
      <c r="F27" s="528"/>
      <c r="G27" s="113"/>
      <c r="H27" s="101"/>
      <c r="I27" s="101"/>
      <c r="J27" s="101"/>
      <c r="K27" s="101"/>
      <c r="L27" s="107"/>
      <c r="M27" s="107"/>
      <c r="N27" s="107"/>
      <c r="O27" s="107"/>
      <c r="P27" s="107"/>
      <c r="Q27" s="107"/>
      <c r="R27" s="107"/>
    </row>
    <row r="28" spans="1:18" s="51" customFormat="1" ht="18" customHeight="1">
      <c r="A28" s="54">
        <v>1</v>
      </c>
      <c r="B28" s="206" t="s">
        <v>10</v>
      </c>
      <c r="C28" s="200">
        <v>71103</v>
      </c>
      <c r="D28" s="201">
        <f>+'Dramakan hosqer'!D40</f>
        <v>76054.100000000006</v>
      </c>
      <c r="E28" s="201">
        <f t="shared" si="1"/>
        <v>4951.1000000000058</v>
      </c>
      <c r="F28" s="529"/>
      <c r="G28" s="91"/>
      <c r="H28" s="104"/>
      <c r="I28" s="104"/>
      <c r="J28" s="104"/>
      <c r="K28" s="104"/>
      <c r="L28" s="109"/>
      <c r="M28" s="109"/>
      <c r="N28" s="109"/>
      <c r="O28" s="109"/>
      <c r="P28" s="109"/>
      <c r="Q28" s="109"/>
      <c r="R28" s="109"/>
    </row>
    <row r="29" spans="1:18" s="432" customFormat="1" ht="17.25" hidden="1" customHeight="1">
      <c r="A29" s="427">
        <v>1.1000000000000001</v>
      </c>
      <c r="B29" s="434" t="s">
        <v>110</v>
      </c>
      <c r="C29" s="384"/>
      <c r="D29" s="390">
        <f>+'Dramakan hosqer'!D41</f>
        <v>0</v>
      </c>
      <c r="E29" s="442">
        <f t="shared" si="1"/>
        <v>0</v>
      </c>
      <c r="F29" s="530"/>
      <c r="G29" s="382"/>
      <c r="H29" s="377"/>
      <c r="I29" s="377"/>
      <c r="J29" s="377"/>
      <c r="K29" s="377"/>
      <c r="L29" s="443"/>
      <c r="M29" s="443"/>
      <c r="N29" s="443"/>
      <c r="O29" s="443"/>
      <c r="P29" s="443"/>
      <c r="Q29" s="443"/>
      <c r="R29" s="443"/>
    </row>
    <row r="30" spans="1:18" s="432" customFormat="1" ht="17.25" hidden="1">
      <c r="A30" s="427">
        <v>1.1000000000000001</v>
      </c>
      <c r="B30" s="434" t="s">
        <v>11</v>
      </c>
      <c r="C30" s="384"/>
      <c r="D30" s="390">
        <f>+'Dramakan hosqer'!D42</f>
        <v>0</v>
      </c>
      <c r="E30" s="442">
        <f t="shared" si="1"/>
        <v>0</v>
      </c>
      <c r="F30" s="531" t="s">
        <v>316</v>
      </c>
      <c r="G30" s="382"/>
      <c r="H30" s="377"/>
      <c r="I30" s="377"/>
      <c r="J30" s="377"/>
      <c r="K30" s="377"/>
      <c r="L30" s="443"/>
      <c r="M30" s="443"/>
      <c r="N30" s="443"/>
      <c r="O30" s="443"/>
      <c r="P30" s="443"/>
      <c r="Q30" s="443"/>
      <c r="R30" s="443"/>
    </row>
    <row r="31" spans="1:18" s="432" customFormat="1" ht="17.25" hidden="1">
      <c r="A31" s="427">
        <v>1.3</v>
      </c>
      <c r="B31" s="434" t="str">
        <f>+'Dramakan hosqer'!B43</f>
        <v>կամավոր ատեստավորման գծով լրավճար</v>
      </c>
      <c r="C31" s="384"/>
      <c r="D31" s="390">
        <f>+'Dramakan hosqer'!D43</f>
        <v>0</v>
      </c>
      <c r="E31" s="442">
        <f t="shared" si="1"/>
        <v>0</v>
      </c>
      <c r="F31" s="530"/>
      <c r="G31" s="382"/>
      <c r="H31" s="377"/>
      <c r="I31" s="377"/>
      <c r="J31" s="377"/>
      <c r="K31" s="377"/>
      <c r="L31" s="443"/>
      <c r="M31" s="443"/>
      <c r="N31" s="443"/>
      <c r="O31" s="443"/>
      <c r="P31" s="443"/>
      <c r="Q31" s="443"/>
      <c r="R31" s="443"/>
    </row>
    <row r="32" spans="1:18" s="51" customFormat="1" ht="18" hidden="1" customHeight="1">
      <c r="A32" s="54">
        <v>2</v>
      </c>
      <c r="B32" s="202" t="s">
        <v>13</v>
      </c>
      <c r="C32" s="200"/>
      <c r="D32" s="201">
        <f>+'Dramakan hosqer'!D44</f>
        <v>0</v>
      </c>
      <c r="E32" s="201">
        <f t="shared" si="1"/>
        <v>0</v>
      </c>
      <c r="F32" s="529"/>
      <c r="G32" s="91"/>
      <c r="H32" s="104"/>
      <c r="I32" s="104"/>
      <c r="J32" s="104"/>
      <c r="K32" s="104"/>
      <c r="L32" s="109"/>
      <c r="M32" s="109"/>
      <c r="N32" s="109"/>
      <c r="O32" s="109"/>
      <c r="P32" s="109"/>
      <c r="Q32" s="109"/>
      <c r="R32" s="109"/>
    </row>
    <row r="33" spans="1:18" s="51" customFormat="1" ht="18" customHeight="1">
      <c r="A33" s="54">
        <v>2</v>
      </c>
      <c r="B33" s="202" t="s">
        <v>12</v>
      </c>
      <c r="C33" s="200">
        <v>4259.7</v>
      </c>
      <c r="D33" s="201">
        <f>+'Dramakan hosqer'!D45</f>
        <v>4498.2</v>
      </c>
      <c r="E33" s="201">
        <f t="shared" si="1"/>
        <v>238.5</v>
      </c>
      <c r="F33" s="529"/>
      <c r="G33" s="91"/>
      <c r="H33" s="104"/>
      <c r="I33" s="104"/>
      <c r="J33" s="104"/>
      <c r="K33" s="104"/>
      <c r="L33" s="109"/>
      <c r="M33" s="109"/>
      <c r="N33" s="109"/>
      <c r="O33" s="109"/>
      <c r="P33" s="109"/>
      <c r="Q33" s="109"/>
      <c r="R33" s="109"/>
    </row>
    <row r="34" spans="1:18" s="51" customFormat="1" ht="18" hidden="1" customHeight="1">
      <c r="A34" s="54">
        <v>4</v>
      </c>
      <c r="B34" s="202" t="s">
        <v>14</v>
      </c>
      <c r="C34" s="200"/>
      <c r="D34" s="201">
        <f>+'Dramakan hosqer'!D46</f>
        <v>0</v>
      </c>
      <c r="E34" s="201">
        <f t="shared" si="1"/>
        <v>0</v>
      </c>
      <c r="F34" s="529"/>
      <c r="G34" s="91"/>
      <c r="H34" s="104"/>
      <c r="I34" s="104"/>
      <c r="J34" s="104"/>
      <c r="K34" s="104"/>
      <c r="L34" s="109"/>
      <c r="M34" s="109"/>
      <c r="N34" s="109"/>
      <c r="O34" s="109"/>
      <c r="P34" s="109"/>
      <c r="Q34" s="109"/>
      <c r="R34" s="109"/>
    </row>
    <row r="35" spans="1:18" s="51" customFormat="1" ht="18" hidden="1" customHeight="1">
      <c r="A35" s="54">
        <v>5</v>
      </c>
      <c r="B35" s="202" t="s">
        <v>15</v>
      </c>
      <c r="C35" s="200"/>
      <c r="D35" s="201">
        <f>+'Dramakan hosqer'!D47</f>
        <v>0</v>
      </c>
      <c r="E35" s="201">
        <f t="shared" si="1"/>
        <v>0</v>
      </c>
      <c r="F35" s="529"/>
      <c r="G35" s="91"/>
      <c r="H35" s="104"/>
      <c r="I35" s="104"/>
      <c r="J35" s="104"/>
      <c r="K35" s="104"/>
      <c r="L35" s="109"/>
      <c r="M35" s="109"/>
      <c r="N35" s="109"/>
      <c r="O35" s="109"/>
      <c r="P35" s="109"/>
      <c r="Q35" s="109"/>
      <c r="R35" s="109"/>
    </row>
    <row r="36" spans="1:18" s="51" customFormat="1" ht="16.5" hidden="1" customHeight="1">
      <c r="A36" s="54">
        <v>6</v>
      </c>
      <c r="B36" s="202" t="s">
        <v>16</v>
      </c>
      <c r="C36" s="200"/>
      <c r="D36" s="201">
        <f>+'Dramakan hosqer'!D48</f>
        <v>0</v>
      </c>
      <c r="E36" s="201">
        <f t="shared" si="1"/>
        <v>0</v>
      </c>
      <c r="F36" s="529"/>
      <c r="G36" s="115"/>
      <c r="H36" s="104"/>
      <c r="I36" s="104"/>
      <c r="J36" s="104"/>
      <c r="K36" s="104"/>
      <c r="L36" s="109"/>
      <c r="M36" s="109"/>
      <c r="N36" s="109"/>
      <c r="O36" s="109"/>
      <c r="P36" s="109"/>
      <c r="Q36" s="109"/>
      <c r="R36" s="109"/>
    </row>
    <row r="37" spans="1:18" s="51" customFormat="1" ht="17.25">
      <c r="A37" s="54">
        <v>3</v>
      </c>
      <c r="B37" s="202" t="s">
        <v>262</v>
      </c>
      <c r="C37" s="201">
        <v>272</v>
      </c>
      <c r="D37" s="201">
        <f>+'Dramakan hosqer'!D49</f>
        <v>210</v>
      </c>
      <c r="E37" s="201">
        <f t="shared" si="1"/>
        <v>-62</v>
      </c>
      <c r="F37" s="529"/>
      <c r="G37" s="91"/>
      <c r="H37" s="104"/>
      <c r="I37" s="104"/>
      <c r="J37" s="104"/>
      <c r="K37" s="104"/>
      <c r="L37" s="109"/>
      <c r="M37" s="109"/>
      <c r="N37" s="109"/>
      <c r="O37" s="109"/>
      <c r="P37" s="109"/>
      <c r="Q37" s="109"/>
      <c r="R37" s="109"/>
    </row>
    <row r="38" spans="1:18" s="51" customFormat="1" ht="18" customHeight="1">
      <c r="A38" s="54">
        <v>4</v>
      </c>
      <c r="B38" s="202" t="s">
        <v>18</v>
      </c>
      <c r="C38" s="200">
        <v>100</v>
      </c>
      <c r="D38" s="201">
        <f>+'Dramakan hosqer'!D50</f>
        <v>100</v>
      </c>
      <c r="E38" s="201">
        <f t="shared" si="1"/>
        <v>0</v>
      </c>
      <c r="F38" s="529"/>
      <c r="G38" s="91"/>
      <c r="H38" s="104"/>
      <c r="I38" s="104"/>
      <c r="J38" s="104"/>
      <c r="K38" s="104"/>
      <c r="L38" s="109"/>
      <c r="M38" s="109"/>
      <c r="N38" s="109"/>
      <c r="O38" s="109"/>
      <c r="P38" s="109"/>
      <c r="Q38" s="109"/>
      <c r="R38" s="109"/>
    </row>
    <row r="39" spans="1:18" s="51" customFormat="1" ht="29.25" customHeight="1">
      <c r="A39" s="54">
        <v>5</v>
      </c>
      <c r="B39" s="216" t="s">
        <v>260</v>
      </c>
      <c r="C39" s="200">
        <v>800</v>
      </c>
      <c r="D39" s="201">
        <f>+'Dramakan hosqer'!D51</f>
        <v>800</v>
      </c>
      <c r="E39" s="201">
        <f t="shared" si="1"/>
        <v>0</v>
      </c>
      <c r="F39" s="529"/>
      <c r="G39" s="5"/>
      <c r="H39" s="104"/>
      <c r="I39" s="104"/>
      <c r="J39" s="104"/>
      <c r="K39" s="104"/>
      <c r="L39" s="109"/>
      <c r="M39" s="109"/>
      <c r="N39" s="109"/>
      <c r="O39" s="109"/>
      <c r="P39" s="109"/>
      <c r="Q39" s="109"/>
      <c r="R39" s="109"/>
    </row>
    <row r="40" spans="1:18" s="51" customFormat="1" ht="45.75" customHeight="1">
      <c r="A40" s="54">
        <v>6</v>
      </c>
      <c r="B40" s="207" t="s">
        <v>67</v>
      </c>
      <c r="C40" s="200">
        <v>200</v>
      </c>
      <c r="D40" s="201">
        <f>+'Dramakan hosqer'!D52</f>
        <v>650</v>
      </c>
      <c r="E40" s="201">
        <f t="shared" si="1"/>
        <v>450</v>
      </c>
      <c r="F40" s="532" t="s">
        <v>318</v>
      </c>
      <c r="G40" s="113"/>
      <c r="H40" s="104"/>
      <c r="I40" s="104"/>
      <c r="J40" s="104"/>
      <c r="K40" s="499"/>
      <c r="L40" s="109"/>
      <c r="M40" s="109"/>
      <c r="N40" s="109"/>
      <c r="O40" s="109"/>
      <c r="P40" s="109"/>
      <c r="Q40" s="109"/>
      <c r="R40" s="109"/>
    </row>
    <row r="41" spans="1:18" s="51" customFormat="1" ht="18" hidden="1" customHeight="1">
      <c r="A41" s="54">
        <v>12</v>
      </c>
      <c r="B41" s="202" t="s">
        <v>41</v>
      </c>
      <c r="C41" s="200"/>
      <c r="D41" s="201">
        <f>+'Dramakan hosqer'!D53</f>
        <v>0</v>
      </c>
      <c r="E41" s="201">
        <f t="shared" si="1"/>
        <v>0</v>
      </c>
      <c r="F41" s="529"/>
      <c r="G41" s="91"/>
      <c r="H41" s="104"/>
      <c r="I41" s="104"/>
      <c r="J41" s="104"/>
      <c r="K41" s="104"/>
      <c r="L41" s="109"/>
      <c r="M41" s="109"/>
      <c r="N41" s="109"/>
      <c r="O41" s="109"/>
      <c r="P41" s="109"/>
      <c r="Q41" s="109"/>
      <c r="R41" s="109"/>
    </row>
    <row r="42" spans="1:18" s="51" customFormat="1" ht="18" hidden="1" customHeight="1">
      <c r="A42" s="54">
        <v>13</v>
      </c>
      <c r="B42" s="202" t="s">
        <v>111</v>
      </c>
      <c r="C42" s="200"/>
      <c r="D42" s="201">
        <f>+'Dramakan hosqer'!D54</f>
        <v>0</v>
      </c>
      <c r="E42" s="201">
        <f t="shared" si="1"/>
        <v>0</v>
      </c>
      <c r="F42" s="529"/>
      <c r="G42" s="91"/>
      <c r="H42" s="104"/>
      <c r="I42" s="104"/>
      <c r="J42" s="104"/>
      <c r="K42" s="104"/>
      <c r="L42" s="109"/>
      <c r="M42" s="109"/>
      <c r="N42" s="109"/>
      <c r="O42" s="109"/>
      <c r="P42" s="109"/>
      <c r="Q42" s="109"/>
      <c r="R42" s="109"/>
    </row>
    <row r="43" spans="1:18" s="51" customFormat="1" ht="18" hidden="1" customHeight="1">
      <c r="A43" s="54">
        <v>14</v>
      </c>
      <c r="B43" s="202" t="s">
        <v>112</v>
      </c>
      <c r="C43" s="200"/>
      <c r="D43" s="201">
        <f>+'Dramakan hosqer'!D55</f>
        <v>0</v>
      </c>
      <c r="E43" s="201">
        <f t="shared" si="1"/>
        <v>0</v>
      </c>
      <c r="F43" s="529"/>
      <c r="G43" s="91"/>
      <c r="H43" s="104"/>
      <c r="I43" s="104"/>
      <c r="J43" s="104"/>
      <c r="K43" s="104"/>
      <c r="L43" s="109"/>
      <c r="M43" s="109"/>
      <c r="N43" s="109"/>
      <c r="O43" s="109"/>
      <c r="P43" s="109"/>
      <c r="Q43" s="109"/>
      <c r="R43" s="109"/>
    </row>
    <row r="44" spans="1:18" s="51" customFormat="1" ht="18" customHeight="1">
      <c r="A44" s="54">
        <v>7</v>
      </c>
      <c r="B44" s="202" t="s">
        <v>19</v>
      </c>
      <c r="C44" s="200">
        <v>500</v>
      </c>
      <c r="D44" s="201">
        <f>+'Dramakan hosqer'!D56</f>
        <v>500</v>
      </c>
      <c r="E44" s="201">
        <f t="shared" si="1"/>
        <v>0</v>
      </c>
      <c r="F44" s="529"/>
      <c r="G44" s="91"/>
      <c r="H44" s="104"/>
      <c r="I44" s="104"/>
      <c r="J44" s="104"/>
      <c r="K44" s="104"/>
      <c r="L44" s="109"/>
      <c r="M44" s="109"/>
      <c r="N44" s="109"/>
      <c r="O44" s="109"/>
      <c r="P44" s="109"/>
      <c r="Q44" s="109"/>
      <c r="R44" s="109"/>
    </row>
    <row r="45" spans="1:18" s="51" customFormat="1" ht="18" hidden="1" customHeight="1">
      <c r="A45" s="54">
        <v>9</v>
      </c>
      <c r="B45" s="202" t="s">
        <v>20</v>
      </c>
      <c r="C45" s="200"/>
      <c r="D45" s="201">
        <f>+'Dramakan hosqer'!D57</f>
        <v>0</v>
      </c>
      <c r="E45" s="201">
        <f t="shared" si="1"/>
        <v>0</v>
      </c>
      <c r="F45" s="529"/>
      <c r="G45" s="91"/>
      <c r="H45" s="104"/>
      <c r="I45" s="104"/>
      <c r="J45" s="104"/>
      <c r="K45" s="104"/>
      <c r="L45" s="109"/>
      <c r="M45" s="109"/>
      <c r="N45" s="109"/>
      <c r="O45" s="109"/>
      <c r="P45" s="109"/>
      <c r="Q45" s="109"/>
      <c r="R45" s="109"/>
    </row>
    <row r="46" spans="1:18" s="51" customFormat="1" ht="18" hidden="1" customHeight="1">
      <c r="A46" s="54">
        <v>10</v>
      </c>
      <c r="B46" s="202" t="s">
        <v>60</v>
      </c>
      <c r="C46" s="200"/>
      <c r="D46" s="201">
        <f>+'Dramakan hosqer'!D58</f>
        <v>0</v>
      </c>
      <c r="E46" s="201">
        <f t="shared" si="1"/>
        <v>0</v>
      </c>
      <c r="F46" s="529"/>
      <c r="G46" s="91"/>
      <c r="H46" s="104"/>
      <c r="I46" s="104"/>
      <c r="J46" s="104"/>
      <c r="K46" s="104"/>
      <c r="L46" s="109"/>
      <c r="M46" s="109"/>
      <c r="N46" s="109"/>
      <c r="O46" s="109"/>
      <c r="P46" s="109"/>
      <c r="Q46" s="109"/>
      <c r="R46" s="109"/>
    </row>
    <row r="47" spans="1:18" s="51" customFormat="1" ht="30.75" hidden="1" customHeight="1">
      <c r="A47" s="54">
        <v>18</v>
      </c>
      <c r="B47" s="216" t="s">
        <v>47</v>
      </c>
      <c r="C47" s="200"/>
      <c r="D47" s="201">
        <f>+'Dramakan hosqer'!D59</f>
        <v>0</v>
      </c>
      <c r="E47" s="201">
        <f t="shared" si="1"/>
        <v>0</v>
      </c>
      <c r="F47" s="529"/>
      <c r="G47" s="91"/>
      <c r="H47" s="104"/>
      <c r="I47" s="104"/>
      <c r="J47" s="104"/>
      <c r="K47" s="104"/>
      <c r="L47" s="109"/>
      <c r="M47" s="109"/>
      <c r="N47" s="109"/>
      <c r="O47" s="109"/>
      <c r="P47" s="109"/>
      <c r="Q47" s="109"/>
      <c r="R47" s="109"/>
    </row>
    <row r="48" spans="1:18" s="51" customFormat="1" ht="30.75" hidden="1" customHeight="1">
      <c r="A48" s="54">
        <v>19</v>
      </c>
      <c r="B48" s="216" t="s">
        <v>38</v>
      </c>
      <c r="C48" s="200"/>
      <c r="D48" s="201">
        <f>+'Dramakan hosqer'!D60</f>
        <v>0</v>
      </c>
      <c r="E48" s="201">
        <f t="shared" si="1"/>
        <v>0</v>
      </c>
      <c r="F48" s="529"/>
      <c r="G48" s="91"/>
      <c r="H48" s="104"/>
      <c r="I48" s="104"/>
      <c r="J48" s="104"/>
      <c r="K48" s="104"/>
      <c r="L48" s="109"/>
      <c r="M48" s="109"/>
      <c r="N48" s="109"/>
      <c r="O48" s="109"/>
      <c r="P48" s="109"/>
      <c r="Q48" s="109"/>
      <c r="R48" s="109"/>
    </row>
    <row r="49" spans="1:18" s="51" customFormat="1" ht="38.25" customHeight="1">
      <c r="A49" s="54">
        <v>8</v>
      </c>
      <c r="B49" s="216" t="s">
        <v>68</v>
      </c>
      <c r="C49" s="200">
        <v>50</v>
      </c>
      <c r="D49" s="201">
        <f>+'Dramakan hosqer'!D61</f>
        <v>50</v>
      </c>
      <c r="E49" s="201">
        <f t="shared" si="1"/>
        <v>0</v>
      </c>
      <c r="F49" s="529"/>
      <c r="G49" s="91"/>
      <c r="H49" s="104"/>
      <c r="I49" s="104"/>
      <c r="J49" s="104"/>
      <c r="K49" s="104"/>
      <c r="L49" s="109"/>
      <c r="M49" s="109"/>
      <c r="N49" s="109"/>
      <c r="O49" s="109"/>
      <c r="P49" s="109"/>
      <c r="Q49" s="109"/>
      <c r="R49" s="109"/>
    </row>
    <row r="50" spans="1:18" s="51" customFormat="1" ht="36.75" customHeight="1">
      <c r="A50" s="54">
        <v>9</v>
      </c>
      <c r="B50" s="216" t="s">
        <v>69</v>
      </c>
      <c r="C50" s="200">
        <v>152.80000000000001</v>
      </c>
      <c r="D50" s="201">
        <f>+'Dramakan hosqer'!D62</f>
        <v>152.80000000000001</v>
      </c>
      <c r="E50" s="201">
        <f t="shared" si="1"/>
        <v>0</v>
      </c>
      <c r="F50" s="529"/>
      <c r="G50" s="5"/>
      <c r="H50" s="104"/>
      <c r="I50" s="104"/>
      <c r="J50" s="104"/>
      <c r="K50" s="104"/>
      <c r="L50" s="109"/>
      <c r="M50" s="109"/>
      <c r="N50" s="109"/>
      <c r="O50" s="109"/>
      <c r="P50" s="109"/>
      <c r="Q50" s="109"/>
      <c r="R50" s="109"/>
    </row>
    <row r="51" spans="1:18" s="51" customFormat="1" ht="18" customHeight="1">
      <c r="A51" s="54">
        <v>10</v>
      </c>
      <c r="B51" s="202" t="s">
        <v>39</v>
      </c>
      <c r="C51" s="200">
        <v>6</v>
      </c>
      <c r="D51" s="201">
        <f>+'Dramakan hosqer'!D63</f>
        <v>0</v>
      </c>
      <c r="E51" s="201">
        <f t="shared" si="1"/>
        <v>-6</v>
      </c>
      <c r="F51" s="529"/>
      <c r="G51" s="91"/>
      <c r="H51" s="104"/>
      <c r="I51" s="104"/>
      <c r="J51" s="104"/>
      <c r="K51" s="104"/>
      <c r="L51" s="109"/>
      <c r="M51" s="109"/>
      <c r="N51" s="109"/>
      <c r="O51" s="109"/>
      <c r="P51" s="109"/>
      <c r="Q51" s="109"/>
      <c r="R51" s="109"/>
    </row>
    <row r="52" spans="1:18" s="51" customFormat="1" ht="18" hidden="1" customHeight="1">
      <c r="A52" s="54">
        <v>23</v>
      </c>
      <c r="B52" s="202" t="s">
        <v>113</v>
      </c>
      <c r="C52" s="200"/>
      <c r="D52" s="201">
        <f>+'Dramakan hosqer'!D64</f>
        <v>0</v>
      </c>
      <c r="E52" s="201">
        <f t="shared" si="1"/>
        <v>0</v>
      </c>
      <c r="F52" s="529"/>
      <c r="G52" s="91"/>
      <c r="H52" s="104"/>
      <c r="I52" s="104"/>
      <c r="J52" s="104"/>
      <c r="K52" s="104"/>
      <c r="L52" s="109"/>
      <c r="M52" s="109"/>
      <c r="N52" s="109"/>
      <c r="O52" s="109"/>
      <c r="P52" s="109"/>
      <c r="Q52" s="109"/>
      <c r="R52" s="109"/>
    </row>
    <row r="53" spans="1:18" s="51" customFormat="1" ht="18" customHeight="1">
      <c r="A53" s="54">
        <v>11</v>
      </c>
      <c r="B53" s="202" t="s">
        <v>40</v>
      </c>
      <c r="C53" s="200">
        <v>50</v>
      </c>
      <c r="D53" s="201">
        <f>+'Dramakan hosqer'!D65</f>
        <v>15</v>
      </c>
      <c r="E53" s="201">
        <f t="shared" si="1"/>
        <v>-35</v>
      </c>
      <c r="F53" s="529"/>
      <c r="G53" s="91"/>
      <c r="H53" s="104"/>
      <c r="I53" s="104"/>
      <c r="J53" s="104"/>
      <c r="K53" s="104"/>
      <c r="L53" s="109"/>
      <c r="M53" s="109"/>
      <c r="N53" s="109"/>
      <c r="O53" s="109"/>
      <c r="P53" s="109"/>
      <c r="Q53" s="109"/>
      <c r="R53" s="109"/>
    </row>
    <row r="54" spans="1:18" s="51" customFormat="1" ht="18" hidden="1" customHeight="1">
      <c r="A54" s="54">
        <v>25</v>
      </c>
      <c r="B54" s="202" t="s">
        <v>57</v>
      </c>
      <c r="C54" s="200"/>
      <c r="D54" s="201">
        <f>+'Dramakan hosqer'!D66</f>
        <v>0</v>
      </c>
      <c r="E54" s="201">
        <f t="shared" si="1"/>
        <v>0</v>
      </c>
      <c r="F54" s="529"/>
      <c r="G54" s="91"/>
      <c r="H54" s="104"/>
      <c r="I54" s="104"/>
      <c r="J54" s="104"/>
      <c r="K54" s="104"/>
      <c r="L54" s="109"/>
      <c r="M54" s="109"/>
      <c r="N54" s="109"/>
      <c r="O54" s="109"/>
      <c r="P54" s="109"/>
      <c r="Q54" s="109"/>
      <c r="R54" s="109"/>
    </row>
    <row r="55" spans="1:18" s="51" customFormat="1" ht="28.5" customHeight="1">
      <c r="A55" s="54">
        <v>12</v>
      </c>
      <c r="B55" s="324" t="s">
        <v>261</v>
      </c>
      <c r="C55" s="200">
        <v>1000</v>
      </c>
      <c r="D55" s="201">
        <f>+'Dramakan hosqer'!D67</f>
        <v>1000</v>
      </c>
      <c r="E55" s="201">
        <f t="shared" si="1"/>
        <v>0</v>
      </c>
      <c r="F55" s="529"/>
      <c r="G55" s="91"/>
      <c r="H55" s="104"/>
      <c r="I55" s="104"/>
      <c r="J55" s="104"/>
      <c r="K55" s="104"/>
      <c r="L55" s="109"/>
      <c r="M55" s="109"/>
      <c r="N55" s="109"/>
      <c r="O55" s="109"/>
      <c r="P55" s="109"/>
      <c r="Q55" s="109"/>
      <c r="R55" s="109"/>
    </row>
    <row r="56" spans="1:18" s="51" customFormat="1" ht="18" hidden="1" customHeight="1">
      <c r="A56" s="54">
        <v>14</v>
      </c>
      <c r="B56" s="202" t="s">
        <v>224</v>
      </c>
      <c r="C56" s="200"/>
      <c r="D56" s="201">
        <f>+'Dramakan hosqer'!D68</f>
        <v>0</v>
      </c>
      <c r="E56" s="201">
        <f t="shared" si="1"/>
        <v>0</v>
      </c>
      <c r="F56" s="529"/>
      <c r="G56" s="91"/>
      <c r="H56" s="104"/>
      <c r="I56" s="104"/>
      <c r="J56" s="104"/>
      <c r="K56" s="104"/>
      <c r="L56" s="109"/>
      <c r="M56" s="109"/>
      <c r="N56" s="109"/>
      <c r="O56" s="109"/>
      <c r="P56" s="109"/>
      <c r="Q56" s="109"/>
      <c r="R56" s="109"/>
    </row>
    <row r="57" spans="1:18" s="51" customFormat="1" ht="18" customHeight="1">
      <c r="A57" s="54">
        <v>13</v>
      </c>
      <c r="B57" s="205" t="s">
        <v>266</v>
      </c>
      <c r="C57" s="200">
        <v>43.2</v>
      </c>
      <c r="D57" s="201">
        <f>+'Dramakan hosqer'!D69</f>
        <v>43.2</v>
      </c>
      <c r="E57" s="201">
        <f t="shared" si="1"/>
        <v>0</v>
      </c>
      <c r="F57" s="529"/>
      <c r="G57" s="91"/>
      <c r="H57" s="104"/>
      <c r="I57" s="104"/>
      <c r="J57" s="104"/>
      <c r="K57" s="104"/>
      <c r="L57" s="109"/>
      <c r="M57" s="109"/>
      <c r="N57" s="109"/>
      <c r="O57" s="109"/>
      <c r="P57" s="109"/>
      <c r="Q57" s="109"/>
      <c r="R57" s="109"/>
    </row>
    <row r="58" spans="1:18" s="51" customFormat="1" ht="18" customHeight="1">
      <c r="A58" s="54">
        <v>14</v>
      </c>
      <c r="B58" s="205" t="s">
        <v>267</v>
      </c>
      <c r="C58" s="200">
        <v>200</v>
      </c>
      <c r="D58" s="201">
        <f>+'Dramakan hosqer'!D70</f>
        <v>180</v>
      </c>
      <c r="E58" s="201">
        <f t="shared" ref="E58:E72" si="3">D58-C58</f>
        <v>-20</v>
      </c>
      <c r="F58" s="529"/>
      <c r="G58" s="91"/>
      <c r="H58" s="104"/>
      <c r="I58" s="104"/>
      <c r="J58" s="104"/>
      <c r="K58" s="104"/>
      <c r="L58" s="109"/>
      <c r="M58" s="109"/>
      <c r="N58" s="109"/>
      <c r="O58" s="109"/>
      <c r="P58" s="109"/>
      <c r="Q58" s="109"/>
      <c r="R58" s="109"/>
    </row>
    <row r="59" spans="1:18" s="51" customFormat="1" ht="18" customHeight="1">
      <c r="A59" s="54">
        <v>15</v>
      </c>
      <c r="B59" s="205" t="s">
        <v>268</v>
      </c>
      <c r="C59" s="200">
        <v>468</v>
      </c>
      <c r="D59" s="201">
        <f>+'Dramakan hosqer'!D71</f>
        <v>50</v>
      </c>
      <c r="E59" s="201">
        <f t="shared" si="3"/>
        <v>-418</v>
      </c>
      <c r="F59" s="529"/>
      <c r="G59" s="91"/>
      <c r="H59" s="104"/>
      <c r="I59" s="104"/>
      <c r="J59" s="104"/>
      <c r="K59" s="104"/>
      <c r="L59" s="109"/>
      <c r="M59" s="109"/>
      <c r="N59" s="109"/>
      <c r="O59" s="109"/>
      <c r="P59" s="109"/>
      <c r="Q59" s="109"/>
      <c r="R59" s="109"/>
    </row>
    <row r="60" spans="1:18" s="51" customFormat="1" ht="33.75" customHeight="1">
      <c r="A60" s="54">
        <v>16</v>
      </c>
      <c r="B60" s="458" t="s">
        <v>287</v>
      </c>
      <c r="C60" s="200">
        <v>200</v>
      </c>
      <c r="D60" s="201">
        <f>+'Dramakan hosqer'!D72</f>
        <v>100</v>
      </c>
      <c r="E60" s="201">
        <f t="shared" si="3"/>
        <v>-100</v>
      </c>
      <c r="F60" s="529"/>
      <c r="G60" s="91"/>
      <c r="H60" s="104"/>
      <c r="I60" s="104"/>
      <c r="J60" s="104"/>
      <c r="K60" s="104"/>
      <c r="L60" s="109"/>
      <c r="M60" s="109"/>
      <c r="N60" s="109"/>
      <c r="O60" s="109"/>
      <c r="P60" s="109"/>
      <c r="Q60" s="109"/>
      <c r="R60" s="109"/>
    </row>
    <row r="61" spans="1:18" s="51" customFormat="1" ht="40.5" customHeight="1">
      <c r="A61" s="54">
        <v>17</v>
      </c>
      <c r="B61" s="205" t="s">
        <v>270</v>
      </c>
      <c r="C61" s="200">
        <v>100</v>
      </c>
      <c r="D61" s="201">
        <f>+'Dramakan hosqer'!D73</f>
        <v>550</v>
      </c>
      <c r="E61" s="201">
        <f t="shared" si="3"/>
        <v>450</v>
      </c>
      <c r="F61" s="533" t="s">
        <v>323</v>
      </c>
      <c r="G61" s="113"/>
      <c r="H61" s="104"/>
      <c r="I61" s="104"/>
      <c r="J61" s="104"/>
      <c r="K61" s="104"/>
      <c r="L61" s="109"/>
      <c r="M61" s="109"/>
      <c r="N61" s="109"/>
      <c r="O61" s="109"/>
      <c r="P61" s="109"/>
      <c r="Q61" s="109"/>
      <c r="R61" s="109"/>
    </row>
    <row r="62" spans="1:18" s="51" customFormat="1" ht="33" customHeight="1">
      <c r="A62" s="54">
        <v>18</v>
      </c>
      <c r="B62" s="458" t="s">
        <v>288</v>
      </c>
      <c r="C62" s="200">
        <v>6</v>
      </c>
      <c r="D62" s="201">
        <f>+'Dramakan hosqer'!D74</f>
        <v>6</v>
      </c>
      <c r="E62" s="201">
        <f t="shared" si="3"/>
        <v>0</v>
      </c>
      <c r="F62" s="529"/>
      <c r="G62" s="91"/>
      <c r="H62" s="104"/>
      <c r="I62" s="104"/>
      <c r="J62" s="104"/>
      <c r="K62" s="104"/>
      <c r="L62" s="109"/>
      <c r="M62" s="109"/>
      <c r="N62" s="109"/>
      <c r="O62" s="109"/>
      <c r="P62" s="109"/>
      <c r="Q62" s="109"/>
      <c r="R62" s="109"/>
    </row>
    <row r="63" spans="1:18" s="51" customFormat="1" ht="18" customHeight="1">
      <c r="A63" s="54">
        <v>19</v>
      </c>
      <c r="B63" s="205" t="s">
        <v>272</v>
      </c>
      <c r="C63" s="200">
        <v>560</v>
      </c>
      <c r="D63" s="201">
        <f>+'Dramakan hosqer'!D75</f>
        <v>560</v>
      </c>
      <c r="E63" s="201">
        <f t="shared" si="3"/>
        <v>0</v>
      </c>
      <c r="F63" s="529"/>
      <c r="G63" s="91"/>
      <c r="H63" s="104"/>
      <c r="I63" s="104"/>
      <c r="J63" s="104"/>
      <c r="K63" s="104"/>
      <c r="L63" s="109"/>
      <c r="M63" s="109"/>
      <c r="N63" s="109"/>
      <c r="O63" s="109"/>
      <c r="P63" s="109"/>
      <c r="Q63" s="109"/>
      <c r="R63" s="109"/>
    </row>
    <row r="64" spans="1:18" s="51" customFormat="1" ht="37.5" hidden="1" customHeight="1">
      <c r="A64" s="54"/>
      <c r="B64" s="458" t="s">
        <v>289</v>
      </c>
      <c r="C64" s="200"/>
      <c r="D64" s="201">
        <f>+'Dramakan hosqer'!D76</f>
        <v>0</v>
      </c>
      <c r="E64" s="201">
        <f t="shared" si="3"/>
        <v>0</v>
      </c>
      <c r="F64" s="529"/>
      <c r="G64" s="91"/>
      <c r="H64" s="104"/>
      <c r="I64" s="104"/>
      <c r="J64" s="104"/>
      <c r="K64" s="104"/>
      <c r="L64" s="109"/>
      <c r="M64" s="109"/>
      <c r="N64" s="109"/>
      <c r="O64" s="109"/>
      <c r="P64" s="109"/>
      <c r="Q64" s="109"/>
      <c r="R64" s="109"/>
    </row>
    <row r="65" spans="1:18" s="51" customFormat="1" ht="18" customHeight="1">
      <c r="A65" s="54">
        <v>20</v>
      </c>
      <c r="B65" s="205" t="s">
        <v>274</v>
      </c>
      <c r="C65" s="200">
        <v>800</v>
      </c>
      <c r="D65" s="201">
        <f>+'Dramakan hosqer'!D77</f>
        <v>800</v>
      </c>
      <c r="E65" s="201">
        <f t="shared" si="3"/>
        <v>0</v>
      </c>
      <c r="F65" s="529"/>
      <c r="G65" s="91"/>
      <c r="H65" s="104"/>
      <c r="I65" s="104"/>
      <c r="J65" s="104"/>
      <c r="K65" s="104"/>
      <c r="L65" s="109"/>
      <c r="M65" s="109"/>
      <c r="N65" s="109"/>
      <c r="O65" s="109"/>
      <c r="P65" s="109"/>
      <c r="Q65" s="109"/>
      <c r="R65" s="109"/>
    </row>
    <row r="66" spans="1:18" s="51" customFormat="1" ht="18" customHeight="1">
      <c r="A66" s="54">
        <v>21</v>
      </c>
      <c r="B66" s="205" t="s">
        <v>275</v>
      </c>
      <c r="C66" s="200">
        <v>990</v>
      </c>
      <c r="D66" s="201">
        <f>+'Dramakan hosqer'!D78</f>
        <v>990</v>
      </c>
      <c r="E66" s="201">
        <f t="shared" si="3"/>
        <v>0</v>
      </c>
      <c r="F66" s="529"/>
      <c r="G66" s="91"/>
      <c r="H66" s="104"/>
      <c r="I66" s="104"/>
      <c r="J66" s="104"/>
      <c r="K66" s="104"/>
      <c r="L66" s="109"/>
      <c r="M66" s="109"/>
      <c r="N66" s="109"/>
      <c r="O66" s="109"/>
      <c r="P66" s="109"/>
      <c r="Q66" s="109"/>
      <c r="R66" s="109"/>
    </row>
    <row r="67" spans="1:18" s="51" customFormat="1" ht="40.5" customHeight="1">
      <c r="A67" s="54">
        <v>22</v>
      </c>
      <c r="B67" s="458" t="s">
        <v>290</v>
      </c>
      <c r="C67" s="200">
        <v>800</v>
      </c>
      <c r="D67" s="201">
        <f>+'Dramakan hosqer'!D79</f>
        <v>800</v>
      </c>
      <c r="E67" s="201">
        <f t="shared" si="3"/>
        <v>0</v>
      </c>
      <c r="F67" s="529"/>
      <c r="G67" s="91"/>
      <c r="H67" s="104"/>
      <c r="I67" s="104"/>
      <c r="J67" s="104"/>
      <c r="K67" s="104"/>
      <c r="L67" s="109"/>
      <c r="M67" s="109"/>
      <c r="N67" s="109"/>
      <c r="O67" s="109"/>
      <c r="P67" s="109"/>
      <c r="Q67" s="109"/>
      <c r="R67" s="109"/>
    </row>
    <row r="68" spans="1:18" s="51" customFormat="1" ht="18" customHeight="1">
      <c r="A68" s="54">
        <v>23</v>
      </c>
      <c r="B68" s="205" t="s">
        <v>277</v>
      </c>
      <c r="C68" s="200">
        <v>1000</v>
      </c>
      <c r="D68" s="201">
        <f>+'Dramakan hosqer'!D80</f>
        <v>1000</v>
      </c>
      <c r="E68" s="201">
        <f t="shared" si="3"/>
        <v>0</v>
      </c>
      <c r="F68" s="529"/>
      <c r="G68" s="91"/>
      <c r="H68" s="104"/>
      <c r="I68" s="104"/>
      <c r="J68" s="104"/>
      <c r="K68" s="104"/>
      <c r="L68" s="109"/>
      <c r="M68" s="109"/>
      <c r="N68" s="109"/>
      <c r="O68" s="109"/>
      <c r="P68" s="109"/>
      <c r="Q68" s="109"/>
      <c r="R68" s="109"/>
    </row>
    <row r="69" spans="1:18" s="51" customFormat="1" ht="18" customHeight="1">
      <c r="A69" s="54">
        <v>24</v>
      </c>
      <c r="B69" s="205" t="s">
        <v>278</v>
      </c>
      <c r="C69" s="200">
        <v>46.2</v>
      </c>
      <c r="D69" s="201">
        <f>+'Dramakan hosqer'!D81</f>
        <v>46.2</v>
      </c>
      <c r="E69" s="201">
        <f t="shared" si="3"/>
        <v>0</v>
      </c>
      <c r="F69" s="529"/>
      <c r="G69" s="91"/>
      <c r="H69" s="104"/>
      <c r="I69" s="104"/>
      <c r="J69" s="104"/>
      <c r="K69" s="104"/>
      <c r="L69" s="109"/>
      <c r="M69" s="109"/>
      <c r="N69" s="109"/>
      <c r="O69" s="109"/>
      <c r="P69" s="109"/>
      <c r="Q69" s="109"/>
      <c r="R69" s="109"/>
    </row>
    <row r="70" spans="1:18" s="51" customFormat="1" ht="18" customHeight="1">
      <c r="A70" s="54">
        <v>25</v>
      </c>
      <c r="B70" s="205" t="s">
        <v>279</v>
      </c>
      <c r="C70" s="200">
        <v>980</v>
      </c>
      <c r="D70" s="201">
        <f>+'Dramakan hosqer'!D82</f>
        <v>980</v>
      </c>
      <c r="E70" s="201">
        <f t="shared" si="3"/>
        <v>0</v>
      </c>
      <c r="F70" s="529"/>
      <c r="G70" s="91"/>
      <c r="H70" s="104"/>
      <c r="I70" s="104"/>
      <c r="J70" s="104"/>
      <c r="K70" s="104"/>
      <c r="L70" s="109"/>
      <c r="M70" s="109"/>
      <c r="N70" s="109"/>
      <c r="O70" s="109"/>
      <c r="P70" s="109"/>
      <c r="Q70" s="109"/>
      <c r="R70" s="109"/>
    </row>
    <row r="71" spans="1:18" s="51" customFormat="1" ht="36.75" customHeight="1">
      <c r="A71" s="54">
        <v>26</v>
      </c>
      <c r="B71" s="205" t="s">
        <v>311</v>
      </c>
      <c r="C71" s="200"/>
      <c r="D71" s="201">
        <f>+'Dramakan hosqer'!D83</f>
        <v>256.89999999999998</v>
      </c>
      <c r="E71" s="201">
        <f t="shared" ref="E71" si="4">D71-C71</f>
        <v>256.89999999999998</v>
      </c>
      <c r="F71" s="534" t="s">
        <v>324</v>
      </c>
      <c r="G71" s="113"/>
      <c r="H71" s="104"/>
      <c r="I71" s="104"/>
      <c r="J71" s="104"/>
      <c r="K71" s="104"/>
      <c r="L71" s="109"/>
      <c r="M71" s="109"/>
      <c r="N71" s="109"/>
      <c r="O71" s="109"/>
      <c r="P71" s="109"/>
      <c r="Q71" s="109"/>
      <c r="R71" s="109"/>
    </row>
    <row r="72" spans="1:18" s="51" customFormat="1" ht="18" hidden="1" customHeight="1">
      <c r="A72" s="54">
        <v>30</v>
      </c>
      <c r="B72" s="205"/>
      <c r="C72" s="200"/>
      <c r="D72" s="201">
        <f>+'Dramakan hosqer'!D84</f>
        <v>0</v>
      </c>
      <c r="E72" s="201">
        <f t="shared" si="3"/>
        <v>0</v>
      </c>
      <c r="F72" s="529"/>
      <c r="G72" s="91"/>
      <c r="H72" s="104"/>
      <c r="I72" s="104"/>
      <c r="J72" s="104"/>
      <c r="K72" s="104"/>
      <c r="L72" s="109"/>
      <c r="M72" s="109"/>
      <c r="N72" s="109"/>
      <c r="O72" s="109"/>
      <c r="P72" s="109"/>
      <c r="Q72" s="109"/>
      <c r="R72" s="109"/>
    </row>
    <row r="73" spans="1:18" s="51" customFormat="1" ht="36.75" customHeight="1">
      <c r="A73" s="54">
        <v>1</v>
      </c>
      <c r="B73" s="208" t="s">
        <v>28</v>
      </c>
      <c r="C73" s="201">
        <v>10.5</v>
      </c>
      <c r="D73" s="201">
        <f>SUM(D74:D76)</f>
        <v>10.5</v>
      </c>
      <c r="E73" s="201">
        <f t="shared" si="1"/>
        <v>0</v>
      </c>
      <c r="F73" s="529"/>
      <c r="G73" s="91"/>
      <c r="H73" s="104"/>
      <c r="I73" s="104"/>
      <c r="J73" s="104"/>
      <c r="K73" s="104"/>
      <c r="L73" s="109"/>
      <c r="M73" s="109"/>
      <c r="N73" s="109"/>
      <c r="O73" s="109"/>
      <c r="P73" s="109"/>
      <c r="Q73" s="109"/>
      <c r="R73" s="109"/>
    </row>
    <row r="74" spans="1:18" s="438" customFormat="1" ht="18" hidden="1" customHeight="1">
      <c r="A74" s="397">
        <v>31.1</v>
      </c>
      <c r="B74" s="444" t="s">
        <v>29</v>
      </c>
      <c r="C74" s="384"/>
      <c r="D74" s="390">
        <f>+'Dramakan hosqer'!D86</f>
        <v>0</v>
      </c>
      <c r="E74" s="442">
        <f t="shared" si="1"/>
        <v>0</v>
      </c>
      <c r="F74" s="530"/>
      <c r="G74" s="445"/>
      <c r="H74" s="446"/>
      <c r="I74" s="446"/>
      <c r="J74" s="446"/>
      <c r="K74" s="446"/>
      <c r="L74" s="447"/>
      <c r="M74" s="447"/>
      <c r="N74" s="447"/>
      <c r="O74" s="447"/>
      <c r="P74" s="447"/>
      <c r="Q74" s="447"/>
      <c r="R74" s="447"/>
    </row>
    <row r="75" spans="1:18" s="438" customFormat="1" ht="18.75" hidden="1" customHeight="1">
      <c r="A75" s="397">
        <v>31.2</v>
      </c>
      <c r="B75" s="444" t="s">
        <v>42</v>
      </c>
      <c r="C75" s="384"/>
      <c r="D75" s="390">
        <f>+'Dramakan hosqer'!D87</f>
        <v>0</v>
      </c>
      <c r="E75" s="442">
        <f t="shared" si="1"/>
        <v>0</v>
      </c>
      <c r="F75" s="530"/>
      <c r="G75" s="445"/>
      <c r="H75" s="446"/>
      <c r="I75" s="446"/>
      <c r="J75" s="446"/>
      <c r="K75" s="446"/>
      <c r="L75" s="447"/>
      <c r="M75" s="447"/>
      <c r="N75" s="447"/>
      <c r="O75" s="447"/>
      <c r="P75" s="447"/>
      <c r="Q75" s="447"/>
      <c r="R75" s="447"/>
    </row>
    <row r="76" spans="1:18" s="438" customFormat="1" ht="18" customHeight="1">
      <c r="A76" s="397">
        <v>1.1000000000000001</v>
      </c>
      <c r="B76" s="448" t="s">
        <v>76</v>
      </c>
      <c r="C76" s="384">
        <v>10.5</v>
      </c>
      <c r="D76" s="390">
        <f>+'Dramakan hosqer'!D88</f>
        <v>10.5</v>
      </c>
      <c r="E76" s="442">
        <f t="shared" si="1"/>
        <v>0</v>
      </c>
      <c r="F76" s="530"/>
      <c r="G76" s="445"/>
      <c r="H76" s="446"/>
      <c r="I76" s="446"/>
      <c r="J76" s="446"/>
      <c r="K76" s="446"/>
      <c r="L76" s="447"/>
      <c r="M76" s="447"/>
      <c r="N76" s="447"/>
      <c r="O76" s="447"/>
      <c r="P76" s="447"/>
      <c r="Q76" s="447"/>
      <c r="R76" s="447"/>
    </row>
    <row r="77" spans="1:18" s="51" customFormat="1" ht="18" customHeight="1">
      <c r="A77" s="64">
        <v>2</v>
      </c>
      <c r="B77" s="208" t="s">
        <v>30</v>
      </c>
      <c r="C77" s="200">
        <v>819.5</v>
      </c>
      <c r="D77" s="201">
        <f>+'Dramakan hosqer'!D89</f>
        <v>819.5</v>
      </c>
      <c r="E77" s="201">
        <f t="shared" si="1"/>
        <v>0</v>
      </c>
      <c r="F77" s="529"/>
      <c r="G77" s="91"/>
      <c r="H77" s="104"/>
      <c r="I77" s="104"/>
      <c r="J77" s="104"/>
      <c r="K77" s="104"/>
      <c r="L77" s="109"/>
      <c r="M77" s="109"/>
      <c r="N77" s="109"/>
      <c r="O77" s="109"/>
      <c r="P77" s="109"/>
      <c r="Q77" s="109"/>
      <c r="R77" s="109"/>
    </row>
    <row r="78" spans="1:18" s="51" customFormat="1" ht="18" customHeight="1">
      <c r="A78" s="64">
        <v>3</v>
      </c>
      <c r="B78" s="203" t="s">
        <v>77</v>
      </c>
      <c r="C78" s="200">
        <v>12500</v>
      </c>
      <c r="D78" s="465">
        <f>+'Dramakan hosqer'!D90</f>
        <v>14500</v>
      </c>
      <c r="E78" s="201">
        <f t="shared" si="1"/>
        <v>2000</v>
      </c>
      <c r="F78" s="529" t="s">
        <v>320</v>
      </c>
      <c r="G78" s="97"/>
      <c r="H78" s="104"/>
      <c r="I78" s="104"/>
      <c r="J78" s="104"/>
      <c r="K78" s="104"/>
      <c r="L78" s="109"/>
      <c r="M78" s="109"/>
      <c r="N78" s="109"/>
      <c r="O78" s="109"/>
      <c r="P78" s="109"/>
      <c r="Q78" s="109"/>
      <c r="R78" s="109"/>
    </row>
    <row r="79" spans="1:18" s="51" customFormat="1" ht="21.75" customHeight="1">
      <c r="A79" s="136" t="s">
        <v>50</v>
      </c>
      <c r="B79" s="11" t="s">
        <v>53</v>
      </c>
      <c r="C79" s="209">
        <f>+C80+C89</f>
        <v>600</v>
      </c>
      <c r="D79" s="464">
        <f>+D80+D89</f>
        <v>3433</v>
      </c>
      <c r="E79" s="464">
        <f t="shared" si="1"/>
        <v>2833</v>
      </c>
      <c r="F79" s="528"/>
      <c r="G79" s="91"/>
      <c r="H79" s="104"/>
      <c r="I79" s="104"/>
      <c r="J79" s="104"/>
      <c r="K79" s="104"/>
      <c r="L79" s="109"/>
      <c r="M79" s="109"/>
      <c r="N79" s="109"/>
      <c r="O79" s="109"/>
      <c r="P79" s="109"/>
      <c r="Q79" s="109"/>
      <c r="R79" s="109"/>
    </row>
    <row r="80" spans="1:18" s="51" customFormat="1" ht="34.5" customHeight="1">
      <c r="A80" s="64">
        <v>1</v>
      </c>
      <c r="B80" s="210" t="s">
        <v>82</v>
      </c>
      <c r="C80" s="201">
        <f>SUM(C81:C88)</f>
        <v>600</v>
      </c>
      <c r="D80" s="465">
        <f>SUM(D81:D88)</f>
        <v>3433</v>
      </c>
      <c r="E80" s="201">
        <f t="shared" si="1"/>
        <v>2833</v>
      </c>
      <c r="F80" s="529"/>
      <c r="G80" s="91"/>
      <c r="H80" s="104"/>
      <c r="I80" s="104"/>
      <c r="J80" s="104"/>
      <c r="K80" s="104"/>
      <c r="L80" s="109"/>
      <c r="M80" s="109"/>
      <c r="N80" s="109"/>
      <c r="O80" s="109"/>
      <c r="P80" s="109"/>
      <c r="Q80" s="109"/>
      <c r="R80" s="109"/>
    </row>
    <row r="81" spans="1:20" s="51" customFormat="1" ht="37.5" customHeight="1">
      <c r="A81" s="64">
        <v>1.1000000000000001</v>
      </c>
      <c r="B81" s="211" t="s">
        <v>78</v>
      </c>
      <c r="C81" s="200"/>
      <c r="D81" s="465">
        <f>+'Dramakan hosqer'!D93</f>
        <v>195</v>
      </c>
      <c r="E81" s="201">
        <f t="shared" si="1"/>
        <v>195</v>
      </c>
      <c r="F81" s="532" t="s">
        <v>325</v>
      </c>
      <c r="G81" s="113"/>
      <c r="H81" s="104"/>
      <c r="I81" s="104"/>
      <c r="J81" s="104"/>
      <c r="K81" s="104"/>
      <c r="L81" s="109"/>
      <c r="M81" s="109"/>
      <c r="N81" s="109"/>
      <c r="O81" s="109"/>
      <c r="P81" s="109"/>
      <c r="Q81" s="109"/>
      <c r="R81" s="109"/>
    </row>
    <row r="82" spans="1:20" s="51" customFormat="1" ht="33.75" customHeight="1">
      <c r="A82" s="64">
        <v>1.2</v>
      </c>
      <c r="B82" s="211" t="s">
        <v>79</v>
      </c>
      <c r="C82" s="200"/>
      <c r="D82" s="465">
        <f>+'Dramakan hosqer'!D94</f>
        <v>682</v>
      </c>
      <c r="E82" s="201">
        <f t="shared" si="1"/>
        <v>682</v>
      </c>
      <c r="F82" s="529" t="s">
        <v>326</v>
      </c>
      <c r="G82" s="113"/>
      <c r="H82" s="104"/>
      <c r="I82" s="104"/>
      <c r="J82" s="104"/>
      <c r="K82" s="104"/>
      <c r="L82" s="109"/>
      <c r="M82" s="109"/>
      <c r="N82" s="109"/>
      <c r="O82" s="109"/>
      <c r="P82" s="109"/>
      <c r="Q82" s="109"/>
      <c r="R82" s="109"/>
    </row>
    <row r="83" spans="1:20" s="51" customFormat="1" ht="39.75" customHeight="1">
      <c r="A83" s="64">
        <v>1.3</v>
      </c>
      <c r="B83" s="211" t="s">
        <v>80</v>
      </c>
      <c r="C83" s="200"/>
      <c r="D83" s="465">
        <f>+'Dramakan hosqer'!D95</f>
        <v>979</v>
      </c>
      <c r="E83" s="201">
        <f t="shared" si="1"/>
        <v>979</v>
      </c>
      <c r="F83" s="532" t="s">
        <v>327</v>
      </c>
      <c r="G83" s="91"/>
      <c r="H83" s="104"/>
      <c r="I83" s="104"/>
      <c r="J83" s="104"/>
      <c r="K83" s="104"/>
      <c r="L83" s="109"/>
      <c r="M83" s="109"/>
      <c r="N83" s="109"/>
      <c r="O83" s="109"/>
      <c r="P83" s="109"/>
      <c r="Q83" s="109"/>
      <c r="R83" s="109"/>
    </row>
    <row r="84" spans="1:20" s="51" customFormat="1" ht="18" hidden="1" customHeight="1">
      <c r="A84" s="64">
        <v>1.4</v>
      </c>
      <c r="B84" s="211" t="s">
        <v>182</v>
      </c>
      <c r="C84" s="200"/>
      <c r="D84" s="465">
        <f>+'Dramakan hosqer'!D96</f>
        <v>0</v>
      </c>
      <c r="E84" s="201">
        <f t="shared" si="1"/>
        <v>0</v>
      </c>
      <c r="F84" s="529"/>
      <c r="G84" s="91"/>
      <c r="H84" s="104"/>
      <c r="I84" s="104"/>
      <c r="J84" s="104"/>
      <c r="K84" s="104"/>
      <c r="L84" s="109"/>
      <c r="M84" s="109"/>
      <c r="N84" s="109"/>
      <c r="O84" s="109"/>
      <c r="P84" s="109"/>
      <c r="Q84" s="109"/>
      <c r="R84" s="109"/>
    </row>
    <row r="85" spans="1:20" s="51" customFormat="1" ht="18" hidden="1" customHeight="1">
      <c r="A85" s="64">
        <v>1.5</v>
      </c>
      <c r="B85" s="211" t="s">
        <v>58</v>
      </c>
      <c r="C85" s="200"/>
      <c r="D85" s="465">
        <f>+'Dramakan hosqer'!D97</f>
        <v>0</v>
      </c>
      <c r="E85" s="201">
        <f t="shared" ref="E85:E93" si="5">D85-C85</f>
        <v>0</v>
      </c>
      <c r="F85" s="529"/>
      <c r="G85" s="91"/>
      <c r="H85" s="104"/>
      <c r="I85" s="104"/>
      <c r="J85" s="104"/>
      <c r="K85" s="104"/>
      <c r="L85" s="109"/>
      <c r="M85" s="109"/>
      <c r="N85" s="109"/>
      <c r="O85" s="109"/>
      <c r="P85" s="109"/>
      <c r="Q85" s="109"/>
      <c r="R85" s="109"/>
    </row>
    <row r="86" spans="1:20" s="51" customFormat="1" ht="18" hidden="1" customHeight="1">
      <c r="A86" s="64">
        <v>1.6</v>
      </c>
      <c r="B86" s="212" t="s">
        <v>59</v>
      </c>
      <c r="C86" s="200"/>
      <c r="D86" s="465">
        <f>+'Dramakan hosqer'!D98</f>
        <v>0</v>
      </c>
      <c r="E86" s="201">
        <f t="shared" si="5"/>
        <v>0</v>
      </c>
      <c r="F86" s="529"/>
      <c r="G86" s="91"/>
      <c r="H86" s="104"/>
      <c r="I86" s="104"/>
      <c r="J86" s="104"/>
      <c r="K86" s="104"/>
      <c r="L86" s="109"/>
      <c r="M86" s="109"/>
      <c r="N86" s="109"/>
      <c r="O86" s="109"/>
      <c r="P86" s="109"/>
      <c r="Q86" s="109"/>
      <c r="R86" s="109"/>
    </row>
    <row r="87" spans="1:20" s="51" customFormat="1" ht="30.75" customHeight="1">
      <c r="A87" s="64">
        <v>1.4</v>
      </c>
      <c r="B87" s="212" t="s">
        <v>313</v>
      </c>
      <c r="C87" s="200"/>
      <c r="D87" s="465">
        <f>+'Dramakan hosqer'!D99</f>
        <v>977</v>
      </c>
      <c r="E87" s="201">
        <f t="shared" ref="E87" si="6">D87-C87</f>
        <v>977</v>
      </c>
      <c r="F87" s="535" t="s">
        <v>314</v>
      </c>
      <c r="G87" s="91"/>
      <c r="H87" s="104"/>
      <c r="I87" s="104"/>
      <c r="J87" s="104"/>
      <c r="K87" s="104"/>
      <c r="L87" s="109"/>
      <c r="M87" s="109"/>
      <c r="N87" s="109"/>
      <c r="O87" s="109"/>
      <c r="P87" s="109"/>
      <c r="Q87" s="109"/>
      <c r="R87" s="109"/>
    </row>
    <row r="88" spans="1:20" s="65" customFormat="1" ht="33.75" customHeight="1">
      <c r="A88" s="64">
        <v>1.5</v>
      </c>
      <c r="B88" s="212" t="s">
        <v>310</v>
      </c>
      <c r="C88" s="200">
        <v>600</v>
      </c>
      <c r="D88" s="465">
        <f>+'Dramakan hosqer'!D100</f>
        <v>600</v>
      </c>
      <c r="E88" s="201">
        <f t="shared" si="5"/>
        <v>0</v>
      </c>
      <c r="F88" s="529"/>
      <c r="G88" s="50"/>
      <c r="H88" s="100"/>
      <c r="I88" s="100"/>
      <c r="J88" s="104"/>
      <c r="K88" s="104"/>
      <c r="L88" s="104"/>
      <c r="M88" s="104"/>
      <c r="N88" s="109"/>
      <c r="O88" s="109"/>
      <c r="P88" s="109"/>
      <c r="Q88" s="109"/>
      <c r="R88" s="109"/>
      <c r="S88" s="109"/>
      <c r="T88" s="109"/>
    </row>
    <row r="89" spans="1:20" s="65" customFormat="1" ht="39.75" hidden="1" customHeight="1">
      <c r="A89" s="64">
        <v>2</v>
      </c>
      <c r="B89" s="211" t="s">
        <v>81</v>
      </c>
      <c r="C89" s="201">
        <f>SUM(C90:C93)</f>
        <v>0</v>
      </c>
      <c r="D89" s="201">
        <f>+'Dramakan hosqer'!D101</f>
        <v>0</v>
      </c>
      <c r="E89" s="201">
        <f t="shared" si="5"/>
        <v>0</v>
      </c>
      <c r="F89" s="529"/>
      <c r="G89" s="91"/>
      <c r="H89" s="100"/>
      <c r="I89" s="100"/>
      <c r="J89" s="104"/>
      <c r="K89" s="104"/>
      <c r="L89" s="104"/>
      <c r="M89" s="104"/>
      <c r="N89" s="109"/>
      <c r="O89" s="109"/>
      <c r="P89" s="109"/>
      <c r="Q89" s="109"/>
      <c r="R89" s="109"/>
      <c r="S89" s="109"/>
      <c r="T89" s="109"/>
    </row>
    <row r="90" spans="1:20" s="81" customFormat="1" ht="18.75" hidden="1" customHeight="1">
      <c r="A90" s="64">
        <v>2.1</v>
      </c>
      <c r="B90" s="210" t="s">
        <v>55</v>
      </c>
      <c r="C90" s="200"/>
      <c r="D90" s="201">
        <f>+'Dramakan hosqer'!D102</f>
        <v>0</v>
      </c>
      <c r="E90" s="201">
        <f t="shared" si="5"/>
        <v>0</v>
      </c>
      <c r="F90" s="529"/>
      <c r="G90" s="138"/>
      <c r="H90" s="100"/>
      <c r="I90" s="100"/>
      <c r="J90" s="88"/>
      <c r="K90" s="88"/>
      <c r="L90" s="88"/>
      <c r="M90" s="88"/>
      <c r="N90" s="88"/>
      <c r="O90" s="80"/>
      <c r="P90" s="80"/>
      <c r="Q90" s="80"/>
    </row>
    <row r="91" spans="1:20" s="51" customFormat="1" ht="19.5" hidden="1" customHeight="1">
      <c r="A91" s="64">
        <v>2.2000000000000002</v>
      </c>
      <c r="B91" s="210" t="s">
        <v>54</v>
      </c>
      <c r="C91" s="200"/>
      <c r="D91" s="201">
        <f>+'Dramakan hosqer'!D103</f>
        <v>0</v>
      </c>
      <c r="E91" s="201">
        <f t="shared" si="5"/>
        <v>0</v>
      </c>
      <c r="F91" s="529"/>
      <c r="G91" s="91"/>
      <c r="H91" s="100"/>
      <c r="I91" s="100"/>
      <c r="J91" s="104"/>
      <c r="K91" s="104"/>
      <c r="L91" s="104"/>
      <c r="M91" s="104"/>
      <c r="N91" s="109"/>
      <c r="O91" s="109"/>
      <c r="P91" s="109"/>
      <c r="Q91" s="109"/>
      <c r="R91" s="109"/>
      <c r="S91" s="109"/>
      <c r="T91" s="109"/>
    </row>
    <row r="92" spans="1:20" s="51" customFormat="1" ht="33" hidden="1" customHeight="1">
      <c r="A92" s="64"/>
      <c r="B92" s="210" t="s">
        <v>43</v>
      </c>
      <c r="C92" s="200"/>
      <c r="D92" s="201">
        <f>+'Dramakan hosqer'!D104</f>
        <v>0</v>
      </c>
      <c r="E92" s="201">
        <f t="shared" si="5"/>
        <v>0</v>
      </c>
      <c r="F92" s="529"/>
      <c r="G92" s="91"/>
      <c r="H92" s="100"/>
      <c r="I92" s="100"/>
      <c r="J92" s="104"/>
      <c r="K92" s="104"/>
      <c r="L92" s="104"/>
      <c r="M92" s="104"/>
      <c r="N92" s="109"/>
      <c r="O92" s="109"/>
      <c r="P92" s="109"/>
      <c r="Q92" s="109"/>
      <c r="R92" s="109"/>
      <c r="S92" s="109"/>
      <c r="T92" s="109"/>
    </row>
    <row r="93" spans="1:20" s="51" customFormat="1" ht="37.5" hidden="1" customHeight="1">
      <c r="A93" s="64">
        <v>2.2999999999999998</v>
      </c>
      <c r="B93" s="210" t="s">
        <v>313</v>
      </c>
      <c r="C93" s="200"/>
      <c r="D93" s="201">
        <f>+'Dramakan hosqer'!D105</f>
        <v>0</v>
      </c>
      <c r="E93" s="201">
        <f t="shared" si="5"/>
        <v>0</v>
      </c>
      <c r="F93" s="529"/>
      <c r="G93" s="91"/>
      <c r="H93" s="100"/>
      <c r="I93" s="100"/>
      <c r="J93" s="104"/>
      <c r="K93" s="104"/>
      <c r="L93" s="104"/>
      <c r="M93" s="104"/>
      <c r="N93" s="109"/>
      <c r="O93" s="109"/>
      <c r="P93" s="109"/>
      <c r="Q93" s="109"/>
      <c r="R93" s="109"/>
      <c r="S93" s="109"/>
      <c r="T93" s="109"/>
    </row>
    <row r="94" spans="1:20" s="51" customFormat="1" ht="38.25" customHeight="1">
      <c r="A94" s="136" t="s">
        <v>51</v>
      </c>
      <c r="B94" s="11" t="s">
        <v>122</v>
      </c>
      <c r="C94" s="209">
        <f>SUM(C95:C96)</f>
        <v>6139.5</v>
      </c>
      <c r="D94" s="209">
        <f>SUM(D95:D96)</f>
        <v>9555</v>
      </c>
      <c r="E94" s="209">
        <f t="shared" ref="E94:E97" si="7">D94-C94</f>
        <v>3415.5</v>
      </c>
      <c r="F94" s="528"/>
      <c r="G94" s="91"/>
      <c r="H94" s="100"/>
      <c r="I94" s="100"/>
      <c r="J94" s="104"/>
      <c r="K94" s="104"/>
      <c r="L94" s="104"/>
      <c r="M94" s="104"/>
      <c r="N94" s="109"/>
      <c r="O94" s="109"/>
      <c r="P94" s="109"/>
      <c r="Q94" s="109"/>
      <c r="R94" s="109"/>
      <c r="S94" s="109"/>
      <c r="T94" s="109"/>
    </row>
    <row r="95" spans="1:20" s="51" customFormat="1" ht="27">
      <c r="A95" s="64">
        <v>1</v>
      </c>
      <c r="B95" s="206" t="str">
        <f>+'Dramakan hosqer'!B108</f>
        <v>պարգևատրման գծով</v>
      </c>
      <c r="C95" s="200">
        <v>3000</v>
      </c>
      <c r="D95" s="200">
        <f>+'Dramakan hosqer'!D108</f>
        <v>9555</v>
      </c>
      <c r="E95" s="200">
        <f>D95-C95</f>
        <v>6555</v>
      </c>
      <c r="F95" s="532" t="s">
        <v>328</v>
      </c>
      <c r="G95" s="91"/>
      <c r="H95" s="100"/>
      <c r="I95" s="100"/>
      <c r="J95" s="104"/>
      <c r="K95" s="104"/>
      <c r="L95" s="104"/>
      <c r="M95" s="104"/>
      <c r="N95" s="109"/>
      <c r="O95" s="109"/>
      <c r="P95" s="109"/>
      <c r="Q95" s="109"/>
      <c r="R95" s="109"/>
      <c r="S95" s="109"/>
      <c r="T95" s="109"/>
    </row>
    <row r="96" spans="1:20" s="63" customFormat="1" ht="18" customHeight="1">
      <c r="A96" s="64">
        <v>2</v>
      </c>
      <c r="B96" s="206" t="str">
        <f>+'Dramakan hosqer'!B109</f>
        <v>աշխատավարփի գծով</v>
      </c>
      <c r="C96" s="200">
        <v>3139.5</v>
      </c>
      <c r="D96" s="200">
        <f>+'Dramakan hosqer'!D109</f>
        <v>0</v>
      </c>
      <c r="E96" s="200">
        <f>D96-C96</f>
        <v>-3139.5</v>
      </c>
      <c r="F96" s="529"/>
      <c r="G96" s="91"/>
      <c r="H96" s="100"/>
      <c r="I96" s="100"/>
      <c r="J96" s="90"/>
      <c r="K96" s="90"/>
      <c r="L96" s="90"/>
      <c r="M96" s="90"/>
      <c r="N96" s="86"/>
      <c r="O96" s="86"/>
      <c r="P96" s="86"/>
      <c r="Q96" s="86"/>
      <c r="R96" s="86"/>
      <c r="S96" s="86"/>
      <c r="T96" s="86"/>
    </row>
    <row r="97" spans="1:20" s="32" customFormat="1" ht="43.5" customHeight="1">
      <c r="A97" s="10" t="s">
        <v>31</v>
      </c>
      <c r="B97" s="11" t="s">
        <v>32</v>
      </c>
      <c r="C97" s="209">
        <f>C6+C7-C26</f>
        <v>4568.1999999999971</v>
      </c>
      <c r="D97" s="209">
        <f>D6+D7-D26</f>
        <v>300</v>
      </c>
      <c r="E97" s="209">
        <f t="shared" si="7"/>
        <v>-4268.1999999999971</v>
      </c>
      <c r="F97" s="528"/>
      <c r="G97" s="116"/>
      <c r="H97" s="100"/>
      <c r="I97" s="100"/>
      <c r="J97" s="105"/>
      <c r="K97" s="105"/>
      <c r="L97" s="105"/>
      <c r="M97" s="105"/>
      <c r="N97" s="110"/>
      <c r="O97" s="110"/>
      <c r="P97" s="110"/>
      <c r="Q97" s="110"/>
      <c r="R97" s="110"/>
      <c r="S97" s="110"/>
      <c r="T97" s="110"/>
    </row>
    <row r="98" spans="1:20" s="18" customFormat="1" ht="46.5" customHeight="1">
      <c r="A98" s="16"/>
      <c r="B98" s="16"/>
      <c r="C98" s="16"/>
      <c r="D98" s="16"/>
      <c r="E98" s="16"/>
      <c r="F98" s="16"/>
      <c r="G98" s="113"/>
      <c r="H98" s="100"/>
      <c r="I98" s="100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1:20" s="18" customFormat="1" ht="25.5" customHeight="1">
      <c r="B99" s="14" t="s">
        <v>2</v>
      </c>
      <c r="C99" s="16"/>
      <c r="D99" s="577" t="str">
        <f>+'Ekamut-caxs'!C92</f>
        <v>Գևորգ Օրբելյան</v>
      </c>
      <c r="E99" s="574"/>
      <c r="F99" s="105"/>
      <c r="G99" s="113"/>
      <c r="H99" s="100"/>
      <c r="I99" s="100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1:20" ht="13.5" customHeight="1">
      <c r="A100" s="18"/>
      <c r="B100" s="18" t="s">
        <v>4</v>
      </c>
      <c r="C100" s="18"/>
      <c r="D100" s="576" t="s">
        <v>87</v>
      </c>
      <c r="E100" s="576"/>
      <c r="F100" s="254"/>
    </row>
    <row r="101" spans="1:20" s="15" customFormat="1" ht="22.5" customHeight="1">
      <c r="A101" s="16"/>
      <c r="B101" s="32" t="s">
        <v>6</v>
      </c>
      <c r="C101" s="16"/>
      <c r="D101" s="574" t="str">
        <f>+'Ekamut-caxs'!C94</f>
        <v>Ալիտա Յայլոյան</v>
      </c>
      <c r="E101" s="574"/>
      <c r="F101" s="105"/>
      <c r="G101" s="111"/>
      <c r="H101" s="100"/>
      <c r="I101" s="100"/>
      <c r="J101" s="100"/>
      <c r="K101" s="100"/>
      <c r="L101" s="100"/>
      <c r="M101" s="100"/>
      <c r="N101" s="106"/>
      <c r="O101" s="106"/>
      <c r="P101" s="106"/>
      <c r="Q101" s="106"/>
      <c r="R101" s="106"/>
      <c r="S101" s="106"/>
      <c r="T101" s="106"/>
    </row>
    <row r="102" spans="1:20" s="15" customFormat="1" ht="12" customHeight="1">
      <c r="A102" s="16"/>
      <c r="B102" s="16"/>
      <c r="C102" s="16"/>
      <c r="D102" s="576" t="s">
        <v>87</v>
      </c>
      <c r="E102" s="576"/>
      <c r="F102" s="254"/>
      <c r="G102" s="111"/>
      <c r="H102" s="100"/>
      <c r="I102" s="100"/>
      <c r="J102" s="100"/>
      <c r="K102" s="100"/>
      <c r="L102" s="100"/>
      <c r="M102" s="100"/>
      <c r="N102" s="106"/>
      <c r="O102" s="106"/>
      <c r="P102" s="106"/>
      <c r="Q102" s="106"/>
      <c r="R102" s="106"/>
      <c r="S102" s="106"/>
      <c r="T102" s="106"/>
    </row>
    <row r="103" spans="1:20" s="15" customFormat="1">
      <c r="A103" s="16"/>
      <c r="B103" s="135" t="s">
        <v>1</v>
      </c>
      <c r="C103" s="16"/>
      <c r="D103" s="16"/>
      <c r="E103" s="16"/>
      <c r="F103" s="16"/>
      <c r="G103" s="111"/>
      <c r="H103" s="100"/>
      <c r="I103" s="100"/>
      <c r="J103" s="100"/>
      <c r="K103" s="100"/>
      <c r="L103" s="100"/>
      <c r="M103" s="100"/>
      <c r="N103" s="106"/>
      <c r="O103" s="106"/>
      <c r="P103" s="106"/>
      <c r="Q103" s="106"/>
      <c r="R103" s="106"/>
      <c r="S103" s="106"/>
      <c r="T103" s="106"/>
    </row>
    <row r="104" spans="1:20" s="15" customFormat="1">
      <c r="G104" s="111"/>
      <c r="H104" s="100"/>
      <c r="I104" s="100"/>
      <c r="J104" s="100"/>
      <c r="K104" s="100"/>
      <c r="L104" s="100"/>
      <c r="M104" s="100"/>
      <c r="N104" s="106"/>
      <c r="O104" s="106"/>
      <c r="P104" s="106"/>
      <c r="Q104" s="106"/>
      <c r="R104" s="106"/>
      <c r="S104" s="106"/>
      <c r="T104" s="106"/>
    </row>
    <row r="105" spans="1:20" s="15" customFormat="1">
      <c r="G105" s="111"/>
      <c r="H105" s="100"/>
      <c r="I105" s="100"/>
      <c r="J105" s="100"/>
      <c r="K105" s="100"/>
      <c r="L105" s="100"/>
      <c r="M105" s="100"/>
      <c r="N105" s="106"/>
      <c r="O105" s="106"/>
      <c r="P105" s="106"/>
      <c r="Q105" s="106"/>
      <c r="R105" s="106"/>
      <c r="S105" s="106"/>
      <c r="T105" s="106"/>
    </row>
    <row r="106" spans="1:20" s="15" customFormat="1">
      <c r="G106" s="111"/>
      <c r="H106" s="100"/>
      <c r="I106" s="100"/>
      <c r="J106" s="100"/>
      <c r="K106" s="100"/>
      <c r="L106" s="100"/>
      <c r="M106" s="100"/>
      <c r="N106" s="106"/>
      <c r="O106" s="106"/>
      <c r="P106" s="106"/>
      <c r="Q106" s="106"/>
      <c r="R106" s="106"/>
      <c r="S106" s="106"/>
      <c r="T106" s="106"/>
    </row>
    <row r="107" spans="1:20" s="15" customFormat="1">
      <c r="G107" s="111"/>
      <c r="H107" s="100"/>
      <c r="I107" s="100"/>
      <c r="J107" s="100"/>
      <c r="K107" s="100"/>
      <c r="L107" s="100"/>
      <c r="M107" s="100"/>
      <c r="N107" s="106"/>
      <c r="O107" s="106"/>
      <c r="P107" s="106"/>
      <c r="Q107" s="106"/>
      <c r="R107" s="106"/>
      <c r="S107" s="106"/>
      <c r="T107" s="106"/>
    </row>
    <row r="108" spans="1:20" s="15" customFormat="1">
      <c r="G108" s="111"/>
      <c r="H108" s="100"/>
      <c r="I108" s="100"/>
      <c r="J108" s="100"/>
      <c r="K108" s="100"/>
      <c r="L108" s="100"/>
      <c r="M108" s="100"/>
      <c r="N108" s="106"/>
      <c r="O108" s="106"/>
      <c r="P108" s="106"/>
      <c r="Q108" s="106"/>
      <c r="R108" s="106"/>
      <c r="S108" s="106"/>
      <c r="T108" s="106"/>
    </row>
    <row r="109" spans="1:20" s="15" customFormat="1">
      <c r="G109" s="111"/>
      <c r="H109" s="100"/>
      <c r="I109" s="100"/>
      <c r="J109" s="100"/>
      <c r="K109" s="100"/>
      <c r="L109" s="100"/>
      <c r="M109" s="100"/>
      <c r="N109" s="106"/>
      <c r="O109" s="106"/>
      <c r="P109" s="106"/>
      <c r="Q109" s="106"/>
      <c r="R109" s="106"/>
      <c r="S109" s="106"/>
      <c r="T109" s="106"/>
    </row>
    <row r="110" spans="1:20" s="15" customFormat="1">
      <c r="G110" s="111"/>
      <c r="H110" s="100"/>
      <c r="I110" s="100"/>
      <c r="J110" s="100"/>
      <c r="K110" s="100"/>
      <c r="L110" s="100"/>
      <c r="M110" s="100"/>
      <c r="N110" s="106"/>
      <c r="O110" s="106"/>
      <c r="P110" s="106"/>
      <c r="Q110" s="106"/>
      <c r="R110" s="106"/>
      <c r="S110" s="106"/>
      <c r="T110" s="106"/>
    </row>
    <row r="111" spans="1:20" s="15" customFormat="1">
      <c r="G111" s="111"/>
      <c r="H111" s="100"/>
      <c r="I111" s="100"/>
      <c r="J111" s="100"/>
      <c r="K111" s="100"/>
      <c r="L111" s="100"/>
      <c r="M111" s="100"/>
      <c r="N111" s="106"/>
      <c r="O111" s="106"/>
      <c r="P111" s="106"/>
      <c r="Q111" s="106"/>
      <c r="R111" s="106"/>
      <c r="S111" s="106"/>
      <c r="T111" s="106"/>
    </row>
    <row r="112" spans="1:20" s="15" customFormat="1">
      <c r="G112" s="111"/>
      <c r="H112" s="100"/>
      <c r="I112" s="100"/>
      <c r="J112" s="100"/>
      <c r="K112" s="100"/>
      <c r="L112" s="100"/>
      <c r="M112" s="100"/>
      <c r="N112" s="106"/>
      <c r="O112" s="106"/>
      <c r="P112" s="106"/>
      <c r="Q112" s="106"/>
      <c r="R112" s="106"/>
      <c r="S112" s="106"/>
      <c r="T112" s="106"/>
    </row>
    <row r="113" spans="7:20" s="15" customFormat="1">
      <c r="G113" s="111"/>
      <c r="H113" s="100"/>
      <c r="I113" s="100"/>
      <c r="J113" s="100"/>
      <c r="K113" s="100"/>
      <c r="L113" s="100"/>
      <c r="M113" s="100"/>
      <c r="N113" s="106"/>
      <c r="O113" s="106"/>
      <c r="P113" s="106"/>
      <c r="Q113" s="106"/>
      <c r="R113" s="106"/>
      <c r="S113" s="106"/>
      <c r="T113" s="106"/>
    </row>
    <row r="114" spans="7:20" s="15" customFormat="1">
      <c r="G114" s="111"/>
      <c r="H114" s="100"/>
      <c r="I114" s="100"/>
      <c r="J114" s="100"/>
      <c r="K114" s="100"/>
      <c r="L114" s="100"/>
      <c r="M114" s="100"/>
      <c r="N114" s="106"/>
      <c r="O114" s="106"/>
      <c r="P114" s="106"/>
      <c r="Q114" s="106"/>
      <c r="R114" s="106"/>
      <c r="S114" s="106"/>
      <c r="T114" s="106"/>
    </row>
    <row r="115" spans="7:20" s="15" customFormat="1">
      <c r="G115" s="111"/>
      <c r="H115" s="100"/>
      <c r="I115" s="100"/>
      <c r="J115" s="100"/>
      <c r="K115" s="100"/>
      <c r="L115" s="100"/>
      <c r="M115" s="100"/>
      <c r="N115" s="106"/>
      <c r="O115" s="106"/>
      <c r="P115" s="106"/>
      <c r="Q115" s="106"/>
      <c r="R115" s="106"/>
      <c r="S115" s="106"/>
      <c r="T115" s="106"/>
    </row>
    <row r="116" spans="7:20" s="15" customFormat="1">
      <c r="G116" s="111"/>
      <c r="H116" s="100"/>
      <c r="I116" s="100"/>
      <c r="J116" s="100"/>
      <c r="K116" s="100"/>
      <c r="L116" s="100"/>
      <c r="M116" s="100"/>
      <c r="N116" s="106"/>
      <c r="O116" s="106"/>
      <c r="P116" s="106"/>
      <c r="Q116" s="106"/>
      <c r="R116" s="106"/>
      <c r="S116" s="106"/>
      <c r="T116" s="106"/>
    </row>
    <row r="117" spans="7:20" s="15" customFormat="1">
      <c r="G117" s="111"/>
      <c r="H117" s="100"/>
      <c r="I117" s="100"/>
      <c r="J117" s="100"/>
      <c r="K117" s="100"/>
      <c r="L117" s="100"/>
      <c r="M117" s="100"/>
      <c r="N117" s="106"/>
      <c r="O117" s="106"/>
      <c r="P117" s="106"/>
      <c r="Q117" s="106"/>
      <c r="R117" s="106"/>
      <c r="S117" s="106"/>
      <c r="T117" s="106"/>
    </row>
    <row r="118" spans="7:20" s="15" customFormat="1">
      <c r="G118" s="111"/>
      <c r="H118" s="100"/>
      <c r="I118" s="100"/>
      <c r="J118" s="100"/>
      <c r="K118" s="100"/>
      <c r="L118" s="100"/>
      <c r="M118" s="100"/>
      <c r="N118" s="106"/>
      <c r="O118" s="106"/>
      <c r="P118" s="106"/>
      <c r="Q118" s="106"/>
      <c r="R118" s="106"/>
      <c r="S118" s="106"/>
      <c r="T118" s="106"/>
    </row>
    <row r="119" spans="7:20" s="15" customFormat="1">
      <c r="G119" s="111"/>
      <c r="H119" s="100"/>
      <c r="I119" s="100"/>
      <c r="J119" s="100"/>
      <c r="K119" s="100"/>
      <c r="L119" s="100"/>
      <c r="M119" s="100"/>
      <c r="N119" s="106"/>
      <c r="O119" s="106"/>
      <c r="P119" s="106"/>
      <c r="Q119" s="106"/>
      <c r="R119" s="106"/>
      <c r="S119" s="106"/>
      <c r="T119" s="106"/>
    </row>
    <row r="120" spans="7:20" s="15" customFormat="1">
      <c r="G120" s="111"/>
      <c r="H120" s="100"/>
      <c r="I120" s="100"/>
      <c r="J120" s="100"/>
      <c r="K120" s="100"/>
      <c r="L120" s="100"/>
      <c r="M120" s="100"/>
      <c r="N120" s="106"/>
      <c r="O120" s="106"/>
      <c r="P120" s="106"/>
      <c r="Q120" s="106"/>
      <c r="R120" s="106"/>
      <c r="S120" s="106"/>
      <c r="T120" s="106"/>
    </row>
    <row r="121" spans="7:20" s="15" customFormat="1">
      <c r="G121" s="111"/>
      <c r="H121" s="100"/>
      <c r="I121" s="100"/>
      <c r="J121" s="100"/>
      <c r="K121" s="100"/>
      <c r="L121" s="100"/>
      <c r="M121" s="100"/>
      <c r="N121" s="106"/>
      <c r="O121" s="106"/>
      <c r="P121" s="106"/>
      <c r="Q121" s="106"/>
      <c r="R121" s="106"/>
      <c r="S121" s="106"/>
      <c r="T121" s="106"/>
    </row>
    <row r="122" spans="7:20" s="15" customFormat="1">
      <c r="G122" s="111"/>
      <c r="H122" s="100"/>
      <c r="I122" s="100"/>
      <c r="J122" s="100"/>
      <c r="K122" s="100"/>
      <c r="L122" s="100"/>
      <c r="M122" s="100"/>
      <c r="N122" s="106"/>
      <c r="O122" s="106"/>
      <c r="P122" s="106"/>
      <c r="Q122" s="106"/>
      <c r="R122" s="106"/>
      <c r="S122" s="106"/>
      <c r="T122" s="106"/>
    </row>
    <row r="123" spans="7:20" s="15" customFormat="1">
      <c r="G123" s="111"/>
      <c r="H123" s="100"/>
      <c r="I123" s="100"/>
      <c r="J123" s="100"/>
      <c r="K123" s="100"/>
      <c r="L123" s="100"/>
      <c r="M123" s="100"/>
      <c r="N123" s="106"/>
      <c r="O123" s="106"/>
      <c r="P123" s="106"/>
      <c r="Q123" s="106"/>
      <c r="R123" s="106"/>
      <c r="S123" s="106"/>
      <c r="T123" s="106"/>
    </row>
    <row r="124" spans="7:20" s="15" customFormat="1">
      <c r="G124" s="111"/>
      <c r="H124" s="100"/>
      <c r="I124" s="100"/>
      <c r="J124" s="100"/>
      <c r="K124" s="100"/>
      <c r="L124" s="100"/>
      <c r="M124" s="100"/>
      <c r="N124" s="106"/>
      <c r="O124" s="106"/>
      <c r="P124" s="106"/>
      <c r="Q124" s="106"/>
      <c r="R124" s="106"/>
      <c r="S124" s="106"/>
      <c r="T124" s="106"/>
    </row>
    <row r="125" spans="7:20" s="15" customFormat="1">
      <c r="G125" s="111"/>
      <c r="H125" s="100"/>
      <c r="I125" s="100"/>
      <c r="J125" s="100"/>
      <c r="K125" s="100"/>
      <c r="L125" s="100"/>
      <c r="M125" s="100"/>
      <c r="N125" s="106"/>
      <c r="O125" s="106"/>
      <c r="P125" s="106"/>
      <c r="Q125" s="106"/>
      <c r="R125" s="106"/>
      <c r="S125" s="106"/>
      <c r="T125" s="106"/>
    </row>
    <row r="126" spans="7:20" s="15" customFormat="1">
      <c r="G126" s="111"/>
      <c r="H126" s="100"/>
      <c r="I126" s="100"/>
      <c r="J126" s="100"/>
      <c r="K126" s="100"/>
      <c r="L126" s="100"/>
      <c r="M126" s="100"/>
      <c r="N126" s="106"/>
      <c r="O126" s="106"/>
      <c r="P126" s="106"/>
      <c r="Q126" s="106"/>
      <c r="R126" s="106"/>
      <c r="S126" s="106"/>
      <c r="T126" s="106"/>
    </row>
    <row r="127" spans="7:20" s="15" customFormat="1">
      <c r="G127" s="111"/>
      <c r="H127" s="100"/>
      <c r="I127" s="100"/>
      <c r="J127" s="100"/>
      <c r="K127" s="100"/>
      <c r="L127" s="100"/>
      <c r="M127" s="100"/>
      <c r="N127" s="106"/>
      <c r="O127" s="106"/>
      <c r="P127" s="106"/>
      <c r="Q127" s="106"/>
      <c r="R127" s="106"/>
      <c r="S127" s="106"/>
      <c r="T127" s="106"/>
    </row>
    <row r="128" spans="7:20" s="15" customFormat="1">
      <c r="G128" s="111"/>
      <c r="H128" s="100"/>
      <c r="I128" s="100"/>
      <c r="J128" s="100"/>
      <c r="K128" s="100"/>
      <c r="L128" s="100"/>
      <c r="M128" s="100"/>
      <c r="N128" s="106"/>
      <c r="O128" s="106"/>
      <c r="P128" s="106"/>
      <c r="Q128" s="106"/>
      <c r="R128" s="106"/>
      <c r="S128" s="106"/>
      <c r="T128" s="106"/>
    </row>
    <row r="129" spans="7:20" s="15" customFormat="1">
      <c r="G129" s="111"/>
      <c r="H129" s="100"/>
      <c r="I129" s="100"/>
      <c r="J129" s="100"/>
      <c r="K129" s="100"/>
      <c r="L129" s="100"/>
      <c r="M129" s="100"/>
      <c r="N129" s="106"/>
      <c r="O129" s="106"/>
      <c r="P129" s="106"/>
      <c r="Q129" s="106"/>
      <c r="R129" s="106"/>
      <c r="S129" s="106"/>
      <c r="T129" s="106"/>
    </row>
    <row r="130" spans="7:20" s="15" customFormat="1">
      <c r="G130" s="111"/>
      <c r="H130" s="100"/>
      <c r="I130" s="100"/>
      <c r="J130" s="100"/>
      <c r="K130" s="100"/>
      <c r="L130" s="100"/>
      <c r="M130" s="100"/>
      <c r="N130" s="106"/>
      <c r="O130" s="106"/>
      <c r="P130" s="106"/>
      <c r="Q130" s="106"/>
      <c r="R130" s="106"/>
      <c r="S130" s="106"/>
      <c r="T130" s="106"/>
    </row>
    <row r="131" spans="7:20" s="15" customFormat="1">
      <c r="G131" s="111"/>
      <c r="H131" s="100"/>
      <c r="I131" s="100"/>
      <c r="J131" s="100"/>
      <c r="K131" s="100"/>
      <c r="L131" s="100"/>
      <c r="M131" s="100"/>
      <c r="N131" s="106"/>
      <c r="O131" s="106"/>
      <c r="P131" s="106"/>
      <c r="Q131" s="106"/>
      <c r="R131" s="106"/>
      <c r="S131" s="106"/>
      <c r="T131" s="106"/>
    </row>
    <row r="132" spans="7:20" s="15" customFormat="1">
      <c r="G132" s="111"/>
      <c r="H132" s="100"/>
      <c r="I132" s="100"/>
      <c r="J132" s="100"/>
      <c r="K132" s="100"/>
      <c r="L132" s="100"/>
      <c r="M132" s="100"/>
      <c r="N132" s="106"/>
      <c r="O132" s="106"/>
      <c r="P132" s="106"/>
      <c r="Q132" s="106"/>
      <c r="R132" s="106"/>
      <c r="S132" s="106"/>
      <c r="T132" s="106"/>
    </row>
    <row r="133" spans="7:20" s="15" customFormat="1">
      <c r="G133" s="111"/>
      <c r="H133" s="100"/>
      <c r="I133" s="100"/>
      <c r="J133" s="100"/>
      <c r="K133" s="100"/>
      <c r="L133" s="100"/>
      <c r="M133" s="100"/>
      <c r="N133" s="106"/>
      <c r="O133" s="106"/>
      <c r="P133" s="106"/>
      <c r="Q133" s="106"/>
      <c r="R133" s="106"/>
      <c r="S133" s="106"/>
      <c r="T133" s="106"/>
    </row>
    <row r="134" spans="7:20" s="15" customFormat="1">
      <c r="G134" s="111"/>
      <c r="H134" s="100"/>
      <c r="I134" s="100"/>
      <c r="J134" s="100"/>
      <c r="K134" s="100"/>
      <c r="L134" s="100"/>
      <c r="M134" s="100"/>
      <c r="N134" s="106"/>
      <c r="O134" s="106"/>
      <c r="P134" s="106"/>
      <c r="Q134" s="106"/>
      <c r="R134" s="106"/>
      <c r="S134" s="106"/>
      <c r="T134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D102:E102"/>
    <mergeCell ref="D99:E99"/>
    <mergeCell ref="D100:E100"/>
    <mergeCell ref="D101:E10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9"/>
  <sheetViews>
    <sheetView view="pageBreakPreview" workbookViewId="0">
      <selection activeCell="F8" sqref="F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5" customFormat="1" ht="22.5" customHeight="1">
      <c r="A1" s="578" t="s">
        <v>62</v>
      </c>
      <c r="B1" s="578"/>
      <c r="C1" s="578"/>
      <c r="D1" s="578"/>
      <c r="E1" s="578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s="118" customFormat="1" ht="33" customHeight="1">
      <c r="A2" s="579" t="str">
        <f>+'Ekamut-caxs'!A14:D14</f>
        <v xml:space="preserve">«Երևան քաղաքի պատմության թանգարան» ՀՈԱԿ-ի  </v>
      </c>
      <c r="B2" s="580"/>
      <c r="C2" s="580"/>
      <c r="D2" s="580"/>
      <c r="E2" s="58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8" customFormat="1" ht="24" customHeight="1">
      <c r="A3" s="581" t="s">
        <v>126</v>
      </c>
      <c r="B3" s="581"/>
      <c r="C3" s="581"/>
      <c r="D3" s="581"/>
      <c r="E3" s="58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9" customFormat="1" ht="24.75" customHeight="1">
      <c r="A4" s="582" t="s">
        <v>251</v>
      </c>
      <c r="B4" s="582"/>
      <c r="C4" s="582"/>
      <c r="D4" s="582"/>
      <c r="E4" s="582"/>
      <c r="F4" s="146"/>
      <c r="G4" s="147"/>
      <c r="H4" s="147"/>
      <c r="I4" s="147"/>
      <c r="J4" s="147"/>
      <c r="K4" s="147"/>
      <c r="L4" s="147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13.5" customHeight="1">
      <c r="D5" s="150"/>
      <c r="E5" s="150" t="s">
        <v>118</v>
      </c>
    </row>
    <row r="6" spans="1:22" s="155" customFormat="1" ht="56.25" customHeight="1">
      <c r="A6" s="151" t="s">
        <v>3</v>
      </c>
      <c r="B6" s="152" t="s">
        <v>127</v>
      </c>
      <c r="C6" s="151" t="s">
        <v>128</v>
      </c>
      <c r="D6" s="151" t="s">
        <v>129</v>
      </c>
      <c r="E6" s="153" t="s">
        <v>130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2" s="118" customFormat="1" ht="21.75" customHeight="1">
      <c r="A7" s="583" t="s">
        <v>131</v>
      </c>
      <c r="B7" s="584"/>
      <c r="C7" s="584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6">
        <v>1</v>
      </c>
      <c r="B8" s="157" t="s">
        <v>132</v>
      </c>
      <c r="C8" s="156"/>
      <c r="D8" s="158">
        <f>SUM(D9:D29)</f>
        <v>210.9</v>
      </c>
      <c r="E8" s="25" t="s">
        <v>293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183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163</v>
      </c>
      <c r="D15" s="25"/>
      <c r="E15" s="25"/>
    </row>
    <row r="16" spans="1:22" ht="22.5" customHeight="1">
      <c r="A16" s="159">
        <v>1.8</v>
      </c>
      <c r="B16" s="161" t="s">
        <v>294</v>
      </c>
      <c r="C16" s="163" t="s">
        <v>292</v>
      </c>
      <c r="D16" s="25">
        <v>0.4</v>
      </c>
      <c r="E16" s="25" t="s">
        <v>293</v>
      </c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>
        <v>210.5</v>
      </c>
      <c r="E27" s="25" t="s">
        <v>293</v>
      </c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7" customFormat="1" ht="34.5" customHeight="1">
      <c r="A30" s="156">
        <v>2</v>
      </c>
      <c r="B30" s="166" t="s">
        <v>151</v>
      </c>
      <c r="C30" s="156"/>
      <c r="D30" s="158">
        <f>SUM(D31:D37)</f>
        <v>182.4</v>
      </c>
      <c r="E30" s="25" t="s">
        <v>293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30.75" customHeight="1">
      <c r="A32" s="159">
        <v>2.2000000000000002</v>
      </c>
      <c r="B32" s="161" t="s">
        <v>295</v>
      </c>
      <c r="C32" s="159" t="s">
        <v>296</v>
      </c>
      <c r="D32" s="25">
        <v>19</v>
      </c>
      <c r="E32" s="25" t="s">
        <v>293</v>
      </c>
    </row>
    <row r="33" spans="1:22" ht="27.75" customHeight="1">
      <c r="A33" s="159">
        <v>2.2999999999999998</v>
      </c>
      <c r="B33" s="161" t="s">
        <v>297</v>
      </c>
      <c r="C33" s="159" t="s">
        <v>296</v>
      </c>
      <c r="D33" s="25">
        <v>91</v>
      </c>
      <c r="E33" s="25" t="s">
        <v>293</v>
      </c>
    </row>
    <row r="34" spans="1:22" ht="27.75" customHeight="1">
      <c r="A34" s="159"/>
      <c r="B34" s="461" t="s">
        <v>298</v>
      </c>
      <c r="C34" s="159" t="s">
        <v>296</v>
      </c>
      <c r="D34" s="25">
        <v>27</v>
      </c>
      <c r="E34" s="25" t="s">
        <v>293</v>
      </c>
    </row>
    <row r="35" spans="1:22" ht="27.75" customHeight="1">
      <c r="A35" s="159"/>
      <c r="B35" s="161" t="s">
        <v>299</v>
      </c>
      <c r="C35" s="159" t="s">
        <v>296</v>
      </c>
      <c r="D35" s="25">
        <v>22.5</v>
      </c>
      <c r="E35" s="25" t="s">
        <v>293</v>
      </c>
    </row>
    <row r="36" spans="1:22" ht="27.75" customHeight="1">
      <c r="A36" s="159"/>
      <c r="B36" s="161" t="s">
        <v>300</v>
      </c>
      <c r="C36" s="159" t="s">
        <v>296</v>
      </c>
      <c r="D36" s="25">
        <v>22.9</v>
      </c>
      <c r="E36" s="25" t="s">
        <v>293</v>
      </c>
    </row>
    <row r="37" spans="1:22" ht="26.25" customHeight="1">
      <c r="A37" s="159">
        <v>2.2999999999999998</v>
      </c>
      <c r="B37" s="161" t="s">
        <v>153</v>
      </c>
      <c r="C37" s="159" t="s">
        <v>155</v>
      </c>
      <c r="D37" s="25"/>
      <c r="E37" s="167"/>
    </row>
    <row r="38" spans="1:22" s="145" customFormat="1" ht="21.75" customHeight="1">
      <c r="A38" s="53"/>
      <c r="B38" s="168" t="s">
        <v>64</v>
      </c>
      <c r="C38" s="169"/>
      <c r="D38" s="170">
        <f>D8+D30</f>
        <v>393.3</v>
      </c>
      <c r="E38" s="25" t="s">
        <v>293</v>
      </c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</row>
    <row r="39" spans="1:22" s="118" customFormat="1" ht="33.75" customHeight="1">
      <c r="A39" s="583" t="s">
        <v>156</v>
      </c>
      <c r="B39" s="584"/>
      <c r="C39" s="584"/>
      <c r="D39" s="177"/>
      <c r="E39" s="17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21" customHeight="1">
      <c r="A40" s="159">
        <v>1.1000000000000001</v>
      </c>
      <c r="B40" s="160" t="s">
        <v>133</v>
      </c>
      <c r="C40" s="159" t="s">
        <v>134</v>
      </c>
      <c r="D40" s="25"/>
      <c r="E40" s="25"/>
    </row>
    <row r="41" spans="1:22" ht="25.5" customHeight="1">
      <c r="A41" s="159">
        <v>1.2</v>
      </c>
      <c r="B41" s="160" t="s">
        <v>135</v>
      </c>
      <c r="C41" s="159" t="s">
        <v>136</v>
      </c>
      <c r="D41" s="25">
        <v>585.6</v>
      </c>
      <c r="E41" s="25" t="s">
        <v>293</v>
      </c>
    </row>
    <row r="42" spans="1:22" ht="21" customHeight="1">
      <c r="A42" s="159">
        <v>1.3</v>
      </c>
      <c r="B42" s="160" t="s">
        <v>137</v>
      </c>
      <c r="C42" s="159" t="s">
        <v>138</v>
      </c>
      <c r="D42" s="25"/>
      <c r="E42" s="25"/>
    </row>
    <row r="43" spans="1:22" ht="21" customHeight="1">
      <c r="A43" s="159">
        <v>1.4</v>
      </c>
      <c r="B43" s="161" t="s">
        <v>139</v>
      </c>
      <c r="C43" s="162" t="s">
        <v>140</v>
      </c>
      <c r="D43" s="25"/>
      <c r="E43" s="25"/>
    </row>
    <row r="44" spans="1:22" ht="21" customHeight="1">
      <c r="A44" s="159">
        <v>1.5</v>
      </c>
      <c r="B44" s="160" t="s">
        <v>308</v>
      </c>
      <c r="C44" s="159" t="s">
        <v>309</v>
      </c>
      <c r="D44" s="25">
        <v>35</v>
      </c>
      <c r="E44" s="25" t="s">
        <v>293</v>
      </c>
    </row>
    <row r="45" spans="1:22" ht="20.25" customHeight="1">
      <c r="A45" s="159">
        <v>1.6</v>
      </c>
      <c r="B45" s="160" t="s">
        <v>183</v>
      </c>
      <c r="C45" s="159" t="s">
        <v>142</v>
      </c>
      <c r="D45" s="25">
        <v>14.4</v>
      </c>
      <c r="E45" s="25" t="s">
        <v>293</v>
      </c>
    </row>
    <row r="46" spans="1:22" ht="33.75" customHeight="1">
      <c r="A46" s="159">
        <v>1.7</v>
      </c>
      <c r="B46" s="161" t="s">
        <v>301</v>
      </c>
      <c r="C46" s="159" t="s">
        <v>302</v>
      </c>
      <c r="D46" s="25">
        <v>3.6</v>
      </c>
      <c r="E46" s="25" t="s">
        <v>293</v>
      </c>
    </row>
    <row r="47" spans="1:22" ht="23.25" customHeight="1">
      <c r="A47" s="159">
        <v>1.8</v>
      </c>
      <c r="B47" s="161" t="s">
        <v>303</v>
      </c>
      <c r="C47" s="163" t="s">
        <v>304</v>
      </c>
      <c r="D47" s="25">
        <v>1.6</v>
      </c>
      <c r="E47" s="25" t="s">
        <v>293</v>
      </c>
    </row>
    <row r="48" spans="1:22" ht="23.25" customHeight="1">
      <c r="A48" s="159">
        <v>1.9</v>
      </c>
      <c r="B48" s="161" t="s">
        <v>305</v>
      </c>
      <c r="C48" s="163" t="s">
        <v>304</v>
      </c>
      <c r="D48" s="25">
        <v>52.6</v>
      </c>
      <c r="E48" s="25" t="s">
        <v>293</v>
      </c>
    </row>
    <row r="49" spans="1:22" ht="23.25" customHeight="1">
      <c r="A49" s="164">
        <v>2</v>
      </c>
      <c r="B49" s="161"/>
      <c r="C49" s="163"/>
      <c r="D49" s="25"/>
      <c r="E49" s="25"/>
    </row>
    <row r="50" spans="1:22" ht="23.25" customHeight="1">
      <c r="A50" s="159">
        <v>2.1</v>
      </c>
      <c r="B50" s="161"/>
      <c r="C50" s="163"/>
      <c r="D50" s="25"/>
      <c r="E50" s="25"/>
    </row>
    <row r="51" spans="1:22" ht="21" customHeight="1">
      <c r="A51" s="159">
        <v>2.2000000000000002</v>
      </c>
      <c r="B51" s="161" t="s">
        <v>306</v>
      </c>
      <c r="C51" s="159" t="s">
        <v>29</v>
      </c>
      <c r="D51" s="25"/>
      <c r="E51" s="25"/>
    </row>
    <row r="52" spans="1:22" ht="21" customHeight="1">
      <c r="A52" s="159">
        <v>2.2999999999999998</v>
      </c>
      <c r="B52" s="161" t="s">
        <v>306</v>
      </c>
      <c r="C52" s="159" t="s">
        <v>42</v>
      </c>
      <c r="D52" s="25"/>
      <c r="E52" s="25"/>
    </row>
    <row r="53" spans="1:22" ht="21" customHeight="1">
      <c r="A53" s="159">
        <v>2.4</v>
      </c>
      <c r="B53" s="161" t="s">
        <v>306</v>
      </c>
      <c r="C53" s="159" t="s">
        <v>144</v>
      </c>
      <c r="D53" s="25">
        <v>105</v>
      </c>
      <c r="E53" s="25" t="s">
        <v>293</v>
      </c>
    </row>
    <row r="54" spans="1:22" ht="24" customHeight="1">
      <c r="A54" s="159">
        <v>2.5</v>
      </c>
      <c r="B54" s="161" t="s">
        <v>306</v>
      </c>
      <c r="C54" s="159" t="s">
        <v>145</v>
      </c>
      <c r="D54" s="25">
        <v>14.2</v>
      </c>
      <c r="E54" s="25" t="s">
        <v>293</v>
      </c>
    </row>
    <row r="55" spans="1:22" ht="24" customHeight="1">
      <c r="A55" s="159">
        <v>2.6</v>
      </c>
      <c r="B55" s="160" t="s">
        <v>146</v>
      </c>
      <c r="C55" s="159" t="s">
        <v>147</v>
      </c>
      <c r="D55" s="25"/>
      <c r="E55" s="25"/>
    </row>
    <row r="56" spans="1:22" ht="24" customHeight="1">
      <c r="A56" s="159">
        <v>2.7</v>
      </c>
      <c r="B56" s="161" t="s">
        <v>148</v>
      </c>
      <c r="C56" s="159" t="s">
        <v>149</v>
      </c>
      <c r="D56" s="25"/>
      <c r="E56" s="25"/>
    </row>
    <row r="57" spans="1:22" ht="24" customHeight="1">
      <c r="A57" s="159">
        <v>2.8</v>
      </c>
      <c r="B57" s="161" t="s">
        <v>307</v>
      </c>
      <c r="C57" s="163" t="s">
        <v>150</v>
      </c>
      <c r="D57" s="25">
        <v>7.5</v>
      </c>
      <c r="E57" s="25" t="s">
        <v>293</v>
      </c>
    </row>
    <row r="58" spans="1:22" ht="33" customHeight="1">
      <c r="A58" s="159"/>
      <c r="B58" s="157" t="s">
        <v>157</v>
      </c>
      <c r="C58" s="24"/>
      <c r="D58" s="158">
        <f>SUM(D59:D62)</f>
        <v>90</v>
      </c>
      <c r="E58" s="25" t="s">
        <v>293</v>
      </c>
    </row>
    <row r="59" spans="1:22" ht="33" customHeight="1">
      <c r="A59" s="159">
        <v>1.1000000000000001</v>
      </c>
      <c r="B59" s="193"/>
      <c r="C59" s="194" t="s">
        <v>162</v>
      </c>
      <c r="D59" s="164">
        <v>90</v>
      </c>
      <c r="E59" s="25" t="s">
        <v>293</v>
      </c>
      <c r="F59" s="134"/>
    </row>
    <row r="60" spans="1:22" ht="30" customHeight="1">
      <c r="A60" s="159">
        <v>1.2</v>
      </c>
      <c r="B60" s="171"/>
      <c r="C60" s="159" t="s">
        <v>152</v>
      </c>
      <c r="D60" s="25"/>
      <c r="E60" s="159"/>
    </row>
    <row r="61" spans="1:22" ht="24.75" customHeight="1">
      <c r="A61" s="159">
        <v>1.3</v>
      </c>
      <c r="B61" s="161" t="s">
        <v>148</v>
      </c>
      <c r="C61" s="159" t="s">
        <v>154</v>
      </c>
      <c r="D61" s="25"/>
      <c r="E61" s="25"/>
    </row>
    <row r="62" spans="1:22" ht="24.75" customHeight="1">
      <c r="A62" s="159">
        <v>1.4</v>
      </c>
      <c r="B62" s="161" t="s">
        <v>148</v>
      </c>
      <c r="C62" s="159" t="s">
        <v>155</v>
      </c>
      <c r="D62" s="25"/>
      <c r="E62" s="25"/>
    </row>
    <row r="63" spans="1:22" s="145" customFormat="1" ht="29.25" customHeight="1">
      <c r="A63" s="172"/>
      <c r="B63" s="168" t="s">
        <v>64</v>
      </c>
      <c r="C63" s="173"/>
      <c r="D63" s="360">
        <f>SUM(D40:D58)</f>
        <v>909.50000000000011</v>
      </c>
      <c r="E63" s="25" t="s">
        <v>293</v>
      </c>
      <c r="F63" s="262">
        <f>+D63-D59</f>
        <v>819.50000000000011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</row>
    <row r="64" spans="1:22" ht="10.5" customHeight="1"/>
    <row r="65" spans="1:22" ht="39" customHeight="1">
      <c r="C65" s="175" t="s">
        <v>158</v>
      </c>
    </row>
    <row r="66" spans="1:22" ht="59.25" customHeight="1">
      <c r="A66" s="176">
        <v>1</v>
      </c>
      <c r="B66" s="177" t="s">
        <v>321</v>
      </c>
      <c r="C66" s="174">
        <v>11527.2</v>
      </c>
      <c r="D66" s="586" t="s">
        <v>159</v>
      </c>
      <c r="E66" s="587"/>
    </row>
    <row r="67" spans="1:22" ht="36.75" customHeight="1"/>
    <row r="68" spans="1:22" s="137" customFormat="1" ht="25.5" customHeight="1">
      <c r="A68" s="178"/>
      <c r="B68" s="144" t="s">
        <v>2</v>
      </c>
      <c r="C68" s="179"/>
      <c r="D68" s="588" t="str">
        <f>+'Ekamut-caxs'!C92</f>
        <v>Գևորգ Օրբելյան</v>
      </c>
      <c r="E68" s="588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1:22" s="137" customFormat="1" ht="12.75" customHeight="1">
      <c r="A69" s="178"/>
      <c r="C69" s="180"/>
      <c r="D69" s="585" t="s">
        <v>87</v>
      </c>
      <c r="E69" s="58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spans="1:22" s="137" customFormat="1" ht="22.5" customHeight="1">
      <c r="A70" s="178"/>
      <c r="B70" s="144" t="s">
        <v>6</v>
      </c>
      <c r="C70" s="179"/>
      <c r="D70" s="588" t="str">
        <f>+'Ekamut-caxs'!C94</f>
        <v>Ալիտա Յայլոյան</v>
      </c>
      <c r="E70" s="588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spans="1:22" s="137" customFormat="1" ht="13.5" customHeight="1">
      <c r="A71" s="178"/>
      <c r="B71" s="181"/>
      <c r="C71" s="178" t="s">
        <v>1</v>
      </c>
      <c r="D71" s="585" t="s">
        <v>87</v>
      </c>
      <c r="E71" s="58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3" spans="1:22" ht="27" customHeight="1"/>
    <row r="77" spans="1:22" ht="33" customHeight="1"/>
    <row r="79" spans="1:22" s="182" customFormat="1" ht="36" customHeight="1"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</row>
    <row r="80" spans="1:22" ht="24" customHeight="1"/>
    <row r="81" spans="1:22" ht="0.75" hidden="1" customHeight="1"/>
    <row r="82" spans="1:22" s="137" customFormat="1" ht="28.5" customHeight="1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6" spans="1:22" s="15" customFormat="1">
      <c r="A86" s="117"/>
      <c r="B86" s="1"/>
      <c r="C86" s="1"/>
      <c r="D86" s="1"/>
      <c r="E86" s="1"/>
    </row>
    <row r="87" spans="1:22" s="15" customFormat="1" ht="24" customHeight="1">
      <c r="A87" s="117"/>
      <c r="B87" s="1"/>
      <c r="C87" s="1"/>
      <c r="D87" s="1"/>
      <c r="E87" s="1"/>
    </row>
    <row r="88" spans="1:22" s="15" customFormat="1">
      <c r="A88" s="117"/>
      <c r="B88" s="1"/>
      <c r="C88" s="1"/>
      <c r="D88" s="1"/>
      <c r="E88" s="1"/>
    </row>
    <row r="89" spans="1:22" s="15" customFormat="1" ht="24.75" customHeight="1">
      <c r="A89" s="117"/>
      <c r="B89" s="1"/>
      <c r="C89" s="1"/>
      <c r="D89" s="1"/>
      <c r="E89" s="1"/>
    </row>
  </sheetData>
  <mergeCells count="11">
    <mergeCell ref="D71:E71"/>
    <mergeCell ref="A39:C39"/>
    <mergeCell ref="D66:E66"/>
    <mergeCell ref="D68:E68"/>
    <mergeCell ref="D69:E69"/>
    <mergeCell ref="D70:E70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4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91" t="s">
        <v>62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</row>
    <row r="2" spans="1:18" s="18" customFormat="1" ht="25.5" customHeight="1">
      <c r="A2" s="546" t="str">
        <f>+'Ekamut-caxs'!A14:D14</f>
        <v xml:space="preserve">«Երևան քաղաքի պատմության թանգարան» ՀՈԱԿ-ի 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17"/>
      <c r="R2" s="17"/>
    </row>
    <row r="3" spans="1:18" ht="25.5" customHeight="1">
      <c r="A3" s="581" t="s">
        <v>250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</row>
    <row r="4" spans="1:18" ht="21" customHeight="1" thickBot="1">
      <c r="P4" s="125" t="s">
        <v>0</v>
      </c>
    </row>
    <row r="5" spans="1:18" ht="33.75" customHeight="1">
      <c r="A5" s="592" t="s">
        <v>123</v>
      </c>
      <c r="B5" s="594" t="s">
        <v>63</v>
      </c>
      <c r="C5" s="602" t="s">
        <v>228</v>
      </c>
      <c r="D5" s="602" t="s">
        <v>100</v>
      </c>
      <c r="E5" s="596" t="s">
        <v>170</v>
      </c>
      <c r="F5" s="597"/>
      <c r="G5" s="597"/>
      <c r="H5" s="597"/>
      <c r="I5" s="597"/>
      <c r="J5" s="597"/>
      <c r="K5" s="597"/>
      <c r="L5" s="597"/>
      <c r="M5" s="597"/>
      <c r="N5" s="597"/>
      <c r="O5" s="598"/>
      <c r="P5" s="599" t="s">
        <v>125</v>
      </c>
    </row>
    <row r="6" spans="1:18" ht="126" customHeight="1">
      <c r="A6" s="593"/>
      <c r="B6" s="595"/>
      <c r="C6" s="603"/>
      <c r="D6" s="603"/>
      <c r="E6" s="237" t="s">
        <v>204</v>
      </c>
      <c r="F6" s="503" t="s">
        <v>189</v>
      </c>
      <c r="G6" s="503" t="s">
        <v>190</v>
      </c>
      <c r="H6" s="503" t="s">
        <v>124</v>
      </c>
      <c r="I6" s="503" t="s">
        <v>206</v>
      </c>
      <c r="J6" s="503" t="s">
        <v>202</v>
      </c>
      <c r="K6" s="504" t="s">
        <v>203</v>
      </c>
      <c r="L6" s="505" t="s">
        <v>221</v>
      </c>
      <c r="M6" s="506" t="s">
        <v>84</v>
      </c>
      <c r="N6" s="507" t="s">
        <v>205</v>
      </c>
      <c r="O6" s="508" t="s">
        <v>171</v>
      </c>
      <c r="P6" s="600"/>
    </row>
    <row r="7" spans="1:18" ht="31.5" customHeight="1">
      <c r="A7" s="237">
        <v>1</v>
      </c>
      <c r="B7" s="245" t="s">
        <v>177</v>
      </c>
      <c r="C7" s="509">
        <v>59233.8</v>
      </c>
      <c r="D7" s="510">
        <v>6589.3</v>
      </c>
      <c r="E7" s="511">
        <f>7040*2</f>
        <v>14080</v>
      </c>
      <c r="F7" s="512"/>
      <c r="G7" s="512"/>
      <c r="H7" s="512"/>
      <c r="I7" s="512"/>
      <c r="J7" s="512"/>
      <c r="K7" s="512"/>
      <c r="L7" s="512"/>
      <c r="M7" s="512">
        <v>6</v>
      </c>
      <c r="N7" s="512"/>
      <c r="O7" s="513">
        <v>5700</v>
      </c>
      <c r="P7" s="241">
        <f>ROUND(SUM(C7:O7),1)</f>
        <v>85609.1</v>
      </c>
      <c r="Q7" s="1" t="s">
        <v>322</v>
      </c>
    </row>
    <row r="8" spans="1:18" ht="31.5" customHeight="1">
      <c r="A8" s="237">
        <v>1.1000000000000001</v>
      </c>
      <c r="B8" s="325" t="s">
        <v>202</v>
      </c>
      <c r="C8" s="514"/>
      <c r="D8" s="515"/>
      <c r="E8" s="516" t="s">
        <v>165</v>
      </c>
      <c r="F8" s="517" t="s">
        <v>165</v>
      </c>
      <c r="G8" s="517" t="s">
        <v>165</v>
      </c>
      <c r="H8" s="517" t="s">
        <v>165</v>
      </c>
      <c r="I8" s="517" t="s">
        <v>165</v>
      </c>
      <c r="J8" s="517" t="s">
        <v>165</v>
      </c>
      <c r="K8" s="517" t="s">
        <v>165</v>
      </c>
      <c r="L8" s="517" t="s">
        <v>165</v>
      </c>
      <c r="M8" s="517" t="s">
        <v>165</v>
      </c>
      <c r="N8" s="517" t="s">
        <v>165</v>
      </c>
      <c r="O8" s="518" t="s">
        <v>165</v>
      </c>
      <c r="P8" s="242" t="s">
        <v>165</v>
      </c>
    </row>
    <row r="9" spans="1:18" ht="21" customHeight="1">
      <c r="A9" s="237">
        <v>1.2</v>
      </c>
      <c r="B9" s="246" t="s">
        <v>171</v>
      </c>
      <c r="C9" s="514">
        <v>3855</v>
      </c>
      <c r="D9" s="515"/>
      <c r="E9" s="516" t="s">
        <v>165</v>
      </c>
      <c r="F9" s="517" t="s">
        <v>165</v>
      </c>
      <c r="G9" s="517" t="s">
        <v>165</v>
      </c>
      <c r="H9" s="517" t="s">
        <v>165</v>
      </c>
      <c r="I9" s="517" t="s">
        <v>165</v>
      </c>
      <c r="J9" s="517" t="s">
        <v>165</v>
      </c>
      <c r="K9" s="517" t="s">
        <v>165</v>
      </c>
      <c r="L9" s="517" t="s">
        <v>165</v>
      </c>
      <c r="M9" s="517" t="s">
        <v>165</v>
      </c>
      <c r="N9" s="517" t="s">
        <v>165</v>
      </c>
      <c r="O9" s="518" t="s">
        <v>165</v>
      </c>
      <c r="P9" s="242" t="s">
        <v>165</v>
      </c>
    </row>
    <row r="10" spans="1:18" ht="85.5" customHeight="1">
      <c r="A10" s="237">
        <v>1.3</v>
      </c>
      <c r="B10" s="327" t="s">
        <v>257</v>
      </c>
      <c r="C10" s="514"/>
      <c r="D10" s="515"/>
      <c r="E10" s="516" t="s">
        <v>165</v>
      </c>
      <c r="F10" s="517" t="s">
        <v>165</v>
      </c>
      <c r="G10" s="517" t="s">
        <v>165</v>
      </c>
      <c r="H10" s="517" t="s">
        <v>165</v>
      </c>
      <c r="I10" s="517" t="s">
        <v>165</v>
      </c>
      <c r="J10" s="517" t="s">
        <v>165</v>
      </c>
      <c r="K10" s="517" t="s">
        <v>165</v>
      </c>
      <c r="L10" s="517" t="s">
        <v>165</v>
      </c>
      <c r="M10" s="517" t="s">
        <v>165</v>
      </c>
      <c r="N10" s="517" t="s">
        <v>165</v>
      </c>
      <c r="O10" s="518" t="s">
        <v>165</v>
      </c>
      <c r="P10" s="242" t="s">
        <v>165</v>
      </c>
    </row>
    <row r="11" spans="1:18" ht="48" customHeight="1">
      <c r="A11" s="237">
        <v>1.4</v>
      </c>
      <c r="B11" s="327" t="s">
        <v>221</v>
      </c>
      <c r="C11" s="514"/>
      <c r="D11" s="515"/>
      <c r="E11" s="516" t="s">
        <v>165</v>
      </c>
      <c r="F11" s="517" t="s">
        <v>165</v>
      </c>
      <c r="G11" s="517" t="s">
        <v>165</v>
      </c>
      <c r="H11" s="517" t="s">
        <v>165</v>
      </c>
      <c r="I11" s="517" t="s">
        <v>165</v>
      </c>
      <c r="J11" s="517" t="s">
        <v>165</v>
      </c>
      <c r="K11" s="517" t="s">
        <v>165</v>
      </c>
      <c r="L11" s="517" t="s">
        <v>165</v>
      </c>
      <c r="M11" s="517" t="s">
        <v>165</v>
      </c>
      <c r="N11" s="517" t="s">
        <v>165</v>
      </c>
      <c r="O11" s="518" t="s">
        <v>165</v>
      </c>
      <c r="P11" s="242" t="s">
        <v>165</v>
      </c>
    </row>
    <row r="12" spans="1:18" ht="45" customHeight="1">
      <c r="A12" s="237">
        <v>1.5</v>
      </c>
      <c r="B12" s="326" t="s">
        <v>84</v>
      </c>
      <c r="C12" s="519">
        <v>27</v>
      </c>
      <c r="D12" s="520">
        <v>3</v>
      </c>
      <c r="E12" s="516" t="s">
        <v>165</v>
      </c>
      <c r="F12" s="517" t="s">
        <v>165</v>
      </c>
      <c r="G12" s="517" t="s">
        <v>165</v>
      </c>
      <c r="H12" s="517" t="s">
        <v>165</v>
      </c>
      <c r="I12" s="517" t="s">
        <v>165</v>
      </c>
      <c r="J12" s="517" t="s">
        <v>165</v>
      </c>
      <c r="K12" s="517" t="s">
        <v>165</v>
      </c>
      <c r="L12" s="517" t="s">
        <v>165</v>
      </c>
      <c r="M12" s="517" t="s">
        <v>165</v>
      </c>
      <c r="N12" s="517" t="s">
        <v>165</v>
      </c>
      <c r="O12" s="518" t="s">
        <v>165</v>
      </c>
      <c r="P12" s="242" t="s">
        <v>165</v>
      </c>
    </row>
    <row r="13" spans="1:18" s="139" customFormat="1" ht="34.5" customHeight="1" thickBot="1">
      <c r="A13" s="247"/>
      <c r="B13" s="248" t="s">
        <v>64</v>
      </c>
      <c r="C13" s="244" t="s">
        <v>165</v>
      </c>
      <c r="D13" s="365"/>
      <c r="E13" s="238" t="s">
        <v>165</v>
      </c>
      <c r="F13" s="239" t="s">
        <v>165</v>
      </c>
      <c r="G13" s="239" t="s">
        <v>165</v>
      </c>
      <c r="H13" s="239" t="s">
        <v>165</v>
      </c>
      <c r="I13" s="239" t="s">
        <v>165</v>
      </c>
      <c r="J13" s="239" t="s">
        <v>165</v>
      </c>
      <c r="K13" s="239" t="s">
        <v>165</v>
      </c>
      <c r="L13" s="239" t="s">
        <v>165</v>
      </c>
      <c r="M13" s="239" t="s">
        <v>165</v>
      </c>
      <c r="N13" s="239" t="s">
        <v>165</v>
      </c>
      <c r="O13" s="240" t="s">
        <v>165</v>
      </c>
      <c r="P13" s="243">
        <f>ROUND(SUM(P7:P12),1)</f>
        <v>85609.1</v>
      </c>
    </row>
    <row r="14" spans="1:18" s="521" customFormat="1" ht="34.5" customHeight="1">
      <c r="B14" s="522"/>
      <c r="C14" s="522">
        <f>55378.8+3855</f>
        <v>59233.8</v>
      </c>
      <c r="D14" s="522"/>
      <c r="E14" s="523">
        <f>7040*2</f>
        <v>14080</v>
      </c>
      <c r="F14" s="524"/>
      <c r="G14" s="524"/>
      <c r="H14" s="524"/>
      <c r="I14" s="525"/>
      <c r="J14" s="526"/>
      <c r="K14" s="525"/>
      <c r="L14" s="525"/>
      <c r="M14" s="525"/>
      <c r="N14" s="525"/>
      <c r="O14" s="524"/>
      <c r="P14" s="527"/>
    </row>
    <row r="15" spans="1:18" s="141" customFormat="1" ht="21" customHeight="1">
      <c r="B15" s="143"/>
      <c r="C15" s="501"/>
      <c r="D15" s="143"/>
      <c r="E15" s="182"/>
      <c r="F15" s="359"/>
      <c r="G15" s="228"/>
      <c r="H15" s="185"/>
      <c r="I15" s="140"/>
      <c r="J15" s="359"/>
      <c r="K15" s="601"/>
      <c r="L15" s="601"/>
      <c r="M15" s="601"/>
      <c r="N15" s="601"/>
      <c r="O15" s="601"/>
      <c r="P15" s="218"/>
    </row>
    <row r="16" spans="1:18" s="139" customFormat="1" ht="69" customHeight="1">
      <c r="B16" s="604" t="s">
        <v>173</v>
      </c>
      <c r="C16" s="605"/>
      <c r="D16" s="605"/>
      <c r="E16" s="606"/>
      <c r="F16" s="182"/>
      <c r="I16" s="607" t="s">
        <v>207</v>
      </c>
      <c r="J16" s="608"/>
      <c r="K16" s="182"/>
      <c r="L16" s="182"/>
      <c r="M16" s="182"/>
      <c r="N16" s="182"/>
      <c r="O16" s="182"/>
      <c r="P16" s="182"/>
    </row>
    <row r="17" spans="2:16" s="139" customFormat="1" ht="63.75" customHeight="1">
      <c r="B17" s="187" t="s">
        <v>161</v>
      </c>
      <c r="C17" s="609" t="s">
        <v>188</v>
      </c>
      <c r="D17" s="610"/>
      <c r="E17" s="151" t="s">
        <v>187</v>
      </c>
      <c r="F17" s="229"/>
      <c r="I17" s="328" t="s">
        <v>161</v>
      </c>
      <c r="J17" s="329" t="s">
        <v>172</v>
      </c>
      <c r="K17" s="229"/>
      <c r="L17" s="229"/>
      <c r="M17" s="229"/>
      <c r="N17" s="229"/>
      <c r="O17" s="229"/>
      <c r="P17" s="198"/>
    </row>
    <row r="18" spans="2:16" s="139" customFormat="1" ht="24" customHeight="1">
      <c r="B18" s="425">
        <v>135200</v>
      </c>
      <c r="C18" s="611">
        <f>ROUND(4*B18*2/1000,1)</f>
        <v>1081.5999999999999</v>
      </c>
      <c r="D18" s="612"/>
      <c r="E18" s="366">
        <v>140.19999999999999</v>
      </c>
      <c r="F18" s="367"/>
      <c r="I18" s="426">
        <v>135200</v>
      </c>
      <c r="J18" s="368">
        <v>140.19999999999999</v>
      </c>
      <c r="K18" s="229"/>
      <c r="L18" s="229"/>
      <c r="M18" s="229"/>
      <c r="N18" s="229"/>
      <c r="O18" s="229"/>
      <c r="P18" s="198"/>
    </row>
    <row r="19" spans="2:16" ht="19.5" customHeight="1"/>
    <row r="20" spans="2:16" s="123" customFormat="1" ht="24" customHeight="1">
      <c r="B20" s="126" t="s">
        <v>2</v>
      </c>
      <c r="C20" s="126"/>
      <c r="D20" s="126"/>
      <c r="G20" s="127"/>
      <c r="H20" s="128"/>
      <c r="I20" s="590" t="str">
        <f>+'Ekamut-caxs'!C92</f>
        <v>Գևորգ Օրբելյան</v>
      </c>
      <c r="J20" s="590"/>
      <c r="K20" s="129"/>
      <c r="L20" s="129"/>
      <c r="M20" s="129"/>
      <c r="N20" s="129"/>
    </row>
    <row r="21" spans="2:16" s="119" customFormat="1" ht="17.25" customHeight="1">
      <c r="B21" s="121"/>
      <c r="C21" s="121"/>
      <c r="D21" s="121"/>
      <c r="G21" s="130" t="s">
        <v>86</v>
      </c>
      <c r="H21" s="131"/>
      <c r="I21" s="589" t="s">
        <v>87</v>
      </c>
      <c r="J21" s="589"/>
      <c r="K21" s="122"/>
      <c r="L21" s="122"/>
      <c r="M21" s="122"/>
      <c r="N21" s="122"/>
    </row>
    <row r="22" spans="2:16" s="123" customFormat="1" ht="24.75" customHeight="1">
      <c r="B22" s="124" t="s">
        <v>6</v>
      </c>
      <c r="C22" s="124"/>
      <c r="D22" s="124"/>
      <c r="G22" s="132"/>
      <c r="H22" s="133"/>
      <c r="I22" s="590" t="str">
        <f>+'Ekamut-caxs'!C94</f>
        <v>Ալիտա Յայլոյան</v>
      </c>
      <c r="J22" s="590"/>
      <c r="K22" s="129"/>
      <c r="L22" s="129"/>
      <c r="M22" s="129"/>
      <c r="N22" s="129"/>
    </row>
    <row r="23" spans="2:16" s="119" customFormat="1" ht="18.75" customHeight="1">
      <c r="G23" s="130" t="s">
        <v>86</v>
      </c>
      <c r="H23" s="131"/>
      <c r="I23" s="589" t="s">
        <v>87</v>
      </c>
      <c r="J23" s="589"/>
      <c r="K23" s="122"/>
      <c r="L23" s="122"/>
      <c r="M23" s="122"/>
      <c r="N23" s="122"/>
    </row>
    <row r="24" spans="2:16" s="120" customFormat="1" ht="16.5">
      <c r="E24" s="122"/>
      <c r="F24" s="122"/>
    </row>
    <row r="29" spans="2:16">
      <c r="D29" s="362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8" sqref="F8"/>
    </sheetView>
  </sheetViews>
  <sheetFormatPr defaultColWidth="9.140625" defaultRowHeight="16.5"/>
  <cols>
    <col min="1" max="1" width="4.140625" style="265" customWidth="1"/>
    <col min="2" max="2" width="15.5703125" style="265" customWidth="1"/>
    <col min="3" max="3" width="10.85546875" style="265" customWidth="1"/>
    <col min="4" max="5" width="13.42578125" style="265" customWidth="1"/>
    <col min="6" max="6" width="16.28515625" style="265" customWidth="1"/>
    <col min="7" max="7" width="11.42578125" style="265" customWidth="1"/>
    <col min="8" max="8" width="16" style="265" customWidth="1"/>
    <col min="9" max="9" width="14.85546875" style="265" customWidth="1"/>
    <col min="10" max="10" width="16.7109375" style="265" customWidth="1"/>
    <col min="11" max="11" width="14.28515625" style="265" customWidth="1"/>
    <col min="12" max="12" width="15.7109375" style="265" customWidth="1"/>
    <col min="13" max="13" width="19.5703125" style="265" customWidth="1"/>
    <col min="14" max="16384" width="9.140625" style="265"/>
  </cols>
  <sheetData>
    <row r="1" spans="1:13" s="264" customFormat="1" ht="18.75" customHeight="1">
      <c r="A1" s="614" t="s">
        <v>62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3" s="264" customFormat="1" ht="21.75" customHeight="1">
      <c r="A2" s="613" t="str">
        <f>+'Ekamut-caxs'!A14:D14</f>
        <v xml:space="preserve">«Երևան քաղաքի պատմության թանգարան» ՀՈԱԿ-ի 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3" s="264" customFormat="1" ht="21" customHeight="1">
      <c r="A3" s="613" t="s">
        <v>88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</row>
    <row r="4" spans="1:13" ht="21" customHeight="1" thickBot="1"/>
    <row r="5" spans="1:13" s="266" customFormat="1" ht="24.75" customHeight="1">
      <c r="A5" s="620" t="s">
        <v>108</v>
      </c>
      <c r="B5" s="622" t="s">
        <v>89</v>
      </c>
      <c r="C5" s="624" t="s">
        <v>90</v>
      </c>
      <c r="D5" s="625"/>
      <c r="E5" s="625"/>
      <c r="F5" s="626"/>
      <c r="G5" s="627" t="s">
        <v>91</v>
      </c>
      <c r="H5" s="627"/>
      <c r="I5" s="627"/>
      <c r="J5" s="627"/>
      <c r="K5" s="627" t="s">
        <v>115</v>
      </c>
      <c r="L5" s="627"/>
      <c r="M5" s="627"/>
    </row>
    <row r="6" spans="1:13" s="272" customFormat="1" ht="51" customHeight="1">
      <c r="A6" s="621"/>
      <c r="B6" s="623"/>
      <c r="C6" s="267" t="s">
        <v>225</v>
      </c>
      <c r="D6" s="268" t="s">
        <v>226</v>
      </c>
      <c r="E6" s="268" t="s">
        <v>249</v>
      </c>
      <c r="F6" s="269" t="s">
        <v>258</v>
      </c>
      <c r="G6" s="268" t="s">
        <v>227</v>
      </c>
      <c r="H6" s="270" t="s">
        <v>226</v>
      </c>
      <c r="I6" s="268" t="s">
        <v>259</v>
      </c>
      <c r="J6" s="270" t="s">
        <v>258</v>
      </c>
      <c r="K6" s="268" t="s">
        <v>225</v>
      </c>
      <c r="L6" s="268" t="s">
        <v>249</v>
      </c>
      <c r="M6" s="271" t="s">
        <v>258</v>
      </c>
    </row>
    <row r="7" spans="1:13" ht="19.5" customHeight="1">
      <c r="A7" s="273">
        <v>1</v>
      </c>
      <c r="B7" s="274" t="s">
        <v>92</v>
      </c>
      <c r="C7" s="197"/>
      <c r="D7" s="196"/>
      <c r="E7" s="340"/>
      <c r="F7" s="341">
        <f>IF((E7&lt;10000), E7*143.7, E7*107.1)</f>
        <v>0</v>
      </c>
      <c r="G7" s="276">
        <v>9090</v>
      </c>
      <c r="H7" s="196">
        <v>486133</v>
      </c>
      <c r="I7" s="340">
        <v>10440</v>
      </c>
      <c r="J7" s="277">
        <v>558331</v>
      </c>
      <c r="K7" s="277"/>
      <c r="L7" s="340"/>
      <c r="M7" s="278"/>
    </row>
    <row r="8" spans="1:13" ht="19.5" customHeight="1">
      <c r="A8" s="273">
        <v>2</v>
      </c>
      <c r="B8" s="274" t="s">
        <v>199</v>
      </c>
      <c r="C8" s="197"/>
      <c r="D8" s="196"/>
      <c r="E8" s="340"/>
      <c r="F8" s="341">
        <f t="shared" ref="F8:F18" si="0">IF((E8&lt;10000), E8*143.7, E8*107.1)</f>
        <v>0</v>
      </c>
      <c r="G8" s="276">
        <v>7350</v>
      </c>
      <c r="H8" s="196">
        <v>393078</v>
      </c>
      <c r="I8" s="340">
        <v>9990</v>
      </c>
      <c r="J8" s="342">
        <v>534266</v>
      </c>
      <c r="K8" s="277"/>
      <c r="L8" s="340"/>
      <c r="M8" s="278"/>
    </row>
    <row r="9" spans="1:13" ht="19.5" customHeight="1">
      <c r="A9" s="273">
        <v>3</v>
      </c>
      <c r="B9" s="274" t="s">
        <v>93</v>
      </c>
      <c r="C9" s="197"/>
      <c r="D9" s="196"/>
      <c r="E9" s="340"/>
      <c r="F9" s="341">
        <f t="shared" si="0"/>
        <v>0</v>
      </c>
      <c r="G9" s="276">
        <v>6000</v>
      </c>
      <c r="H9" s="196">
        <v>320880</v>
      </c>
      <c r="I9" s="340">
        <v>6300</v>
      </c>
      <c r="J9" s="342">
        <v>336924</v>
      </c>
      <c r="K9" s="277"/>
      <c r="L9" s="340"/>
      <c r="M9" s="278"/>
    </row>
    <row r="10" spans="1:13" ht="19.5" customHeight="1">
      <c r="A10" s="273">
        <v>4</v>
      </c>
      <c r="B10" s="274" t="s">
        <v>94</v>
      </c>
      <c r="C10" s="279"/>
      <c r="D10" s="280"/>
      <c r="E10" s="340"/>
      <c r="F10" s="341">
        <f t="shared" si="0"/>
        <v>0</v>
      </c>
      <c r="G10" s="276">
        <v>4590</v>
      </c>
      <c r="H10" s="281">
        <v>245473</v>
      </c>
      <c r="I10" s="340">
        <v>4947</v>
      </c>
      <c r="J10" s="342">
        <v>260311</v>
      </c>
      <c r="K10" s="277"/>
      <c r="L10" s="340"/>
      <c r="M10" s="278"/>
    </row>
    <row r="11" spans="1:13" ht="19.5" customHeight="1">
      <c r="A11" s="273">
        <v>5</v>
      </c>
      <c r="B11" s="274" t="s">
        <v>95</v>
      </c>
      <c r="C11" s="279"/>
      <c r="D11" s="280"/>
      <c r="E11" s="340"/>
      <c r="F11" s="341">
        <f t="shared" si="0"/>
        <v>0</v>
      </c>
      <c r="G11" s="276">
        <v>4110</v>
      </c>
      <c r="H11" s="281">
        <v>219803</v>
      </c>
      <c r="I11" s="340">
        <v>3905</v>
      </c>
      <c r="J11" s="342">
        <v>200361</v>
      </c>
      <c r="K11" s="277"/>
      <c r="L11" s="340"/>
      <c r="M11" s="278"/>
    </row>
    <row r="12" spans="1:13" ht="19.5" customHeight="1">
      <c r="A12" s="273">
        <v>6</v>
      </c>
      <c r="B12" s="274" t="s">
        <v>96</v>
      </c>
      <c r="C12" s="279"/>
      <c r="D12" s="280"/>
      <c r="E12" s="340"/>
      <c r="F12" s="341">
        <f t="shared" si="0"/>
        <v>0</v>
      </c>
      <c r="G12" s="276">
        <v>5400</v>
      </c>
      <c r="H12" s="281">
        <v>288792</v>
      </c>
      <c r="I12" s="340">
        <v>4756</v>
      </c>
      <c r="J12" s="342">
        <v>247797</v>
      </c>
      <c r="K12" s="277"/>
      <c r="L12" s="340"/>
      <c r="M12" s="278"/>
    </row>
    <row r="13" spans="1:13" ht="19.5" customHeight="1">
      <c r="A13" s="273">
        <v>7</v>
      </c>
      <c r="B13" s="274" t="s">
        <v>97</v>
      </c>
      <c r="C13" s="279"/>
      <c r="D13" s="280"/>
      <c r="E13" s="340"/>
      <c r="F13" s="341">
        <f t="shared" si="0"/>
        <v>0</v>
      </c>
      <c r="G13" s="276">
        <v>7230</v>
      </c>
      <c r="H13" s="281">
        <v>386660</v>
      </c>
      <c r="I13" s="340">
        <v>7812</v>
      </c>
      <c r="J13" s="342">
        <v>409664</v>
      </c>
      <c r="K13" s="277"/>
      <c r="L13" s="340"/>
      <c r="M13" s="278"/>
    </row>
    <row r="14" spans="1:13" ht="19.5" customHeight="1">
      <c r="A14" s="273">
        <v>8</v>
      </c>
      <c r="B14" s="282" t="s">
        <v>98</v>
      </c>
      <c r="C14" s="279"/>
      <c r="D14" s="280"/>
      <c r="E14" s="340"/>
      <c r="F14" s="341">
        <f t="shared" si="0"/>
        <v>0</v>
      </c>
      <c r="G14" s="276">
        <v>7050</v>
      </c>
      <c r="H14" s="281">
        <v>377034</v>
      </c>
      <c r="I14" s="340">
        <v>8771</v>
      </c>
      <c r="J14" s="342">
        <v>460729</v>
      </c>
      <c r="K14" s="277"/>
      <c r="L14" s="340"/>
      <c r="M14" s="278"/>
    </row>
    <row r="15" spans="1:13" ht="19.5" customHeight="1">
      <c r="A15" s="273">
        <v>9</v>
      </c>
      <c r="B15" s="282" t="s">
        <v>99</v>
      </c>
      <c r="C15" s="279"/>
      <c r="D15" s="280"/>
      <c r="E15" s="340"/>
      <c r="F15" s="341">
        <f t="shared" si="0"/>
        <v>0</v>
      </c>
      <c r="G15" s="276">
        <v>6210</v>
      </c>
      <c r="H15" s="281">
        <v>332111</v>
      </c>
      <c r="I15" s="340">
        <v>5967</v>
      </c>
      <c r="J15" s="342">
        <v>312045</v>
      </c>
      <c r="K15" s="277"/>
      <c r="L15" s="340"/>
      <c r="M15" s="278"/>
    </row>
    <row r="16" spans="1:13" ht="19.5" customHeight="1">
      <c r="A16" s="273">
        <v>10</v>
      </c>
      <c r="B16" s="282" t="s">
        <v>100</v>
      </c>
      <c r="C16" s="279"/>
      <c r="D16" s="280"/>
      <c r="E16" s="340"/>
      <c r="F16" s="341">
        <f t="shared" si="0"/>
        <v>0</v>
      </c>
      <c r="G16" s="283">
        <v>4830</v>
      </c>
      <c r="H16" s="281">
        <v>258308</v>
      </c>
      <c r="I16" s="340">
        <v>4382</v>
      </c>
      <c r="J16" s="342">
        <v>226336</v>
      </c>
      <c r="K16" s="277"/>
      <c r="L16" s="340"/>
      <c r="M16" s="278"/>
    </row>
    <row r="17" spans="1:13" ht="19.5" customHeight="1">
      <c r="A17" s="273">
        <v>11</v>
      </c>
      <c r="B17" s="282" t="s">
        <v>101</v>
      </c>
      <c r="C17" s="346"/>
      <c r="D17" s="347"/>
      <c r="E17" s="275">
        <f>+C7</f>
        <v>0</v>
      </c>
      <c r="F17" s="341">
        <f t="shared" si="0"/>
        <v>0</v>
      </c>
      <c r="G17" s="344">
        <v>6840</v>
      </c>
      <c r="H17" s="345">
        <v>365803</v>
      </c>
      <c r="I17" s="275">
        <f>+G17</f>
        <v>6840</v>
      </c>
      <c r="J17" s="342">
        <f t="shared" ref="J17:J18" si="1">+I17*53.48</f>
        <v>365803.19999999995</v>
      </c>
      <c r="K17" s="343"/>
      <c r="L17" s="275">
        <f>+K17</f>
        <v>0</v>
      </c>
      <c r="M17" s="278">
        <f>+L17*200.4</f>
        <v>0</v>
      </c>
    </row>
    <row r="18" spans="1:13" ht="19.5" customHeight="1">
      <c r="A18" s="273">
        <v>12</v>
      </c>
      <c r="B18" s="282" t="s">
        <v>102</v>
      </c>
      <c r="C18" s="346"/>
      <c r="D18" s="347"/>
      <c r="E18" s="275">
        <f>+C18</f>
        <v>0</v>
      </c>
      <c r="F18" s="341">
        <f t="shared" si="0"/>
        <v>0</v>
      </c>
      <c r="G18" s="344">
        <v>10950</v>
      </c>
      <c r="H18" s="345">
        <v>585606</v>
      </c>
      <c r="I18" s="275">
        <f>+G18</f>
        <v>10950</v>
      </c>
      <c r="J18" s="342">
        <f t="shared" si="1"/>
        <v>585606</v>
      </c>
      <c r="K18" s="343"/>
      <c r="L18" s="275">
        <f>+K18</f>
        <v>0</v>
      </c>
      <c r="M18" s="278">
        <f>+L18*200.4</f>
        <v>0</v>
      </c>
    </row>
    <row r="19" spans="1:13" ht="32.25" customHeight="1" thickBot="1">
      <c r="A19" s="284"/>
      <c r="B19" s="285" t="s">
        <v>85</v>
      </c>
      <c r="C19" s="286">
        <f t="shared" ref="C19:K19" si="2">SUM(C7:C18)</f>
        <v>0</v>
      </c>
      <c r="D19" s="287">
        <f t="shared" si="2"/>
        <v>0</v>
      </c>
      <c r="E19" s="288">
        <f t="shared" si="2"/>
        <v>0</v>
      </c>
      <c r="F19" s="289">
        <f>SUM(F7:F18)</f>
        <v>0</v>
      </c>
      <c r="G19" s="290">
        <f>SUM(G7:G18)</f>
        <v>79650</v>
      </c>
      <c r="H19" s="287">
        <f>SUM(H7:H18)</f>
        <v>4259681</v>
      </c>
      <c r="I19" s="288">
        <f>SUM(I7:I18)</f>
        <v>85060</v>
      </c>
      <c r="J19" s="291">
        <f>SUM(J7:J18)</f>
        <v>4498173.2</v>
      </c>
      <c r="K19" s="286">
        <f t="shared" si="2"/>
        <v>0</v>
      </c>
      <c r="L19" s="288">
        <f>SUM(L7:L18)</f>
        <v>0</v>
      </c>
      <c r="M19" s="291">
        <f>SUM(M7:M18)</f>
        <v>0</v>
      </c>
    </row>
    <row r="20" spans="1:13" ht="21.75" customHeight="1">
      <c r="B20" s="292"/>
      <c r="C20" s="293"/>
      <c r="D20" s="294"/>
      <c r="E20" s="293"/>
      <c r="F20" s="294">
        <f>ROUND(F19/1000,1)</f>
        <v>0</v>
      </c>
      <c r="G20" s="293"/>
      <c r="H20" s="294"/>
      <c r="I20" s="293"/>
      <c r="J20" s="294">
        <f>ROUND(J19/1000,1)</f>
        <v>4498.2</v>
      </c>
      <c r="K20" s="293"/>
      <c r="L20" s="293"/>
      <c r="M20" s="294">
        <f t="shared" ref="M20" si="3">ROUND(M19/1000,1)</f>
        <v>0</v>
      </c>
    </row>
    <row r="21" spans="1:13" ht="33.75" customHeight="1" thickBot="1">
      <c r="B21" s="616" t="s">
        <v>200</v>
      </c>
      <c r="C21" s="616"/>
      <c r="D21" s="616"/>
      <c r="E21" s="295"/>
      <c r="F21" s="296"/>
      <c r="H21" s="295"/>
    </row>
    <row r="22" spans="1:13" s="264" customFormat="1" ht="34.5" customHeight="1">
      <c r="A22" s="297"/>
      <c r="B22" s="298" t="s">
        <v>119</v>
      </c>
      <c r="C22" s="299" t="s">
        <v>120</v>
      </c>
      <c r="D22" s="299" t="s">
        <v>185</v>
      </c>
      <c r="E22" s="299" t="s">
        <v>185</v>
      </c>
      <c r="F22" s="300" t="s">
        <v>185</v>
      </c>
      <c r="G22" s="299" t="s">
        <v>120</v>
      </c>
      <c r="H22" s="299" t="s">
        <v>185</v>
      </c>
      <c r="I22" s="299" t="s">
        <v>185</v>
      </c>
      <c r="J22" s="301" t="s">
        <v>185</v>
      </c>
      <c r="K22" s="299" t="s">
        <v>120</v>
      </c>
      <c r="L22" s="299" t="s">
        <v>185</v>
      </c>
      <c r="M22" s="301" t="s">
        <v>185</v>
      </c>
    </row>
    <row r="23" spans="1:13" ht="23.25" customHeight="1">
      <c r="A23" s="302">
        <v>1</v>
      </c>
      <c r="B23" s="348"/>
      <c r="C23" s="347"/>
      <c r="D23" s="278" t="s">
        <v>185</v>
      </c>
      <c r="E23" s="278" t="s">
        <v>185</v>
      </c>
      <c r="F23" s="341"/>
      <c r="G23" s="352"/>
      <c r="H23" s="278" t="s">
        <v>185</v>
      </c>
      <c r="I23" s="278" t="s">
        <v>185</v>
      </c>
      <c r="J23" s="354"/>
      <c r="K23" s="352"/>
      <c r="L23" s="278" t="s">
        <v>185</v>
      </c>
      <c r="M23" s="449"/>
    </row>
    <row r="24" spans="1:13" ht="23.25" customHeight="1">
      <c r="A24" s="302">
        <v>2</v>
      </c>
      <c r="B24" s="348"/>
      <c r="C24" s="347"/>
      <c r="D24" s="278" t="s">
        <v>185</v>
      </c>
      <c r="E24" s="278" t="s">
        <v>185</v>
      </c>
      <c r="F24" s="341"/>
      <c r="G24" s="352"/>
      <c r="H24" s="278" t="s">
        <v>185</v>
      </c>
      <c r="I24" s="278" t="s">
        <v>185</v>
      </c>
      <c r="J24" s="354"/>
      <c r="K24" s="352"/>
      <c r="L24" s="278" t="s">
        <v>185</v>
      </c>
      <c r="M24" s="449"/>
    </row>
    <row r="25" spans="1:13" s="272" customFormat="1" ht="23.25" customHeight="1">
      <c r="A25" s="273">
        <v>3</v>
      </c>
      <c r="B25" s="349"/>
      <c r="C25" s="350"/>
      <c r="D25" s="303" t="s">
        <v>185</v>
      </c>
      <c r="E25" s="303" t="s">
        <v>185</v>
      </c>
      <c r="F25" s="351"/>
      <c r="G25" s="353"/>
      <c r="H25" s="303" t="s">
        <v>185</v>
      </c>
      <c r="I25" s="303" t="s">
        <v>185</v>
      </c>
      <c r="J25" s="351"/>
      <c r="K25" s="353"/>
      <c r="L25" s="303" t="s">
        <v>185</v>
      </c>
      <c r="M25" s="450"/>
    </row>
    <row r="26" spans="1:13" s="264" customFormat="1" ht="24" customHeight="1">
      <c r="A26" s="304"/>
      <c r="B26" s="305" t="s">
        <v>64</v>
      </c>
      <c r="C26" s="306" t="s">
        <v>185</v>
      </c>
      <c r="D26" s="306" t="s">
        <v>185</v>
      </c>
      <c r="E26" s="306" t="s">
        <v>185</v>
      </c>
      <c r="F26" s="307">
        <f>SUM(F23:F25)</f>
        <v>0</v>
      </c>
      <c r="G26" s="308" t="s">
        <v>185</v>
      </c>
      <c r="H26" s="306" t="s">
        <v>185</v>
      </c>
      <c r="I26" s="306" t="s">
        <v>185</v>
      </c>
      <c r="J26" s="307">
        <f>SUM(J23:J25)</f>
        <v>0</v>
      </c>
      <c r="K26" s="308" t="s">
        <v>185</v>
      </c>
      <c r="L26" s="306" t="s">
        <v>185</v>
      </c>
      <c r="M26" s="451">
        <f t="shared" ref="M26" si="4">SUM(M23:M25)</f>
        <v>0</v>
      </c>
    </row>
    <row r="27" spans="1:13" s="264" customFormat="1" ht="27" customHeight="1" thickBot="1">
      <c r="A27" s="309"/>
      <c r="B27" s="310" t="s">
        <v>201</v>
      </c>
      <c r="C27" s="287"/>
      <c r="D27" s="287" t="s">
        <v>185</v>
      </c>
      <c r="E27" s="287" t="s">
        <v>185</v>
      </c>
      <c r="F27" s="289">
        <f>+F20-F26</f>
        <v>0</v>
      </c>
      <c r="G27" s="311" t="s">
        <v>185</v>
      </c>
      <c r="H27" s="287" t="s">
        <v>185</v>
      </c>
      <c r="I27" s="287" t="s">
        <v>185</v>
      </c>
      <c r="J27" s="289">
        <f>J20-J26</f>
        <v>4498.2</v>
      </c>
      <c r="K27" s="311" t="s">
        <v>185</v>
      </c>
      <c r="L27" s="287" t="s">
        <v>185</v>
      </c>
      <c r="M27" s="289">
        <f>+M20-M26</f>
        <v>0</v>
      </c>
    </row>
    <row r="28" spans="1:13" s="264" customFormat="1" ht="25.5" customHeight="1" thickBot="1">
      <c r="B28" s="312"/>
      <c r="F28" s="294"/>
      <c r="J28" s="337" t="s">
        <v>121</v>
      </c>
      <c r="K28" s="338"/>
      <c r="L28" s="338"/>
      <c r="M28" s="452">
        <f>+F26+J26+M26</f>
        <v>0</v>
      </c>
    </row>
    <row r="29" spans="1:13" s="264" customFormat="1" ht="20.25" customHeight="1">
      <c r="B29" s="312"/>
      <c r="F29" s="294"/>
    </row>
    <row r="30" spans="1:13" s="292" customFormat="1" ht="25.5" customHeight="1">
      <c r="B30" s="313"/>
      <c r="C30" s="613" t="s">
        <v>2</v>
      </c>
      <c r="D30" s="613"/>
      <c r="E30" s="313"/>
      <c r="F30" s="313"/>
      <c r="G30" s="617"/>
      <c r="H30" s="617"/>
      <c r="I30" s="314"/>
      <c r="J30" s="618" t="str">
        <f>+'Ekamut-caxs'!C92</f>
        <v>Գևորգ Օրբելյան</v>
      </c>
      <c r="K30" s="618"/>
    </row>
    <row r="31" spans="1:13" s="264" customFormat="1">
      <c r="C31" s="315"/>
      <c r="D31" s="315"/>
      <c r="E31" s="316"/>
      <c r="F31" s="316"/>
      <c r="G31" s="619" t="s">
        <v>86</v>
      </c>
      <c r="H31" s="619"/>
      <c r="I31" s="317"/>
      <c r="J31" s="619" t="s">
        <v>103</v>
      </c>
      <c r="K31" s="619"/>
    </row>
    <row r="32" spans="1:13" s="292" customFormat="1" ht="23.25" customHeight="1">
      <c r="B32" s="313"/>
      <c r="C32" s="318" t="s">
        <v>6</v>
      </c>
      <c r="D32" s="318"/>
      <c r="E32" s="313"/>
      <c r="F32" s="313"/>
      <c r="G32" s="618"/>
      <c r="H32" s="618"/>
      <c r="I32" s="319"/>
      <c r="J32" s="618" t="str">
        <f>+'Ekamut-caxs'!C94</f>
        <v>Ալիտա Յայլոյան</v>
      </c>
      <c r="K32" s="618"/>
    </row>
    <row r="33" spans="3:12" s="264" customFormat="1">
      <c r="C33" s="295"/>
      <c r="D33" s="295"/>
      <c r="G33" s="619" t="s">
        <v>86</v>
      </c>
      <c r="H33" s="619"/>
      <c r="I33" s="317"/>
      <c r="J33" s="619" t="s">
        <v>103</v>
      </c>
      <c r="K33" s="619"/>
    </row>
    <row r="34" spans="3:12">
      <c r="F34" s="320" t="s">
        <v>1</v>
      </c>
    </row>
    <row r="35" spans="3:12" ht="16.5" customHeight="1">
      <c r="C35" s="321" t="s">
        <v>104</v>
      </c>
      <c r="D35" s="321"/>
      <c r="E35" s="321" t="s">
        <v>105</v>
      </c>
      <c r="F35" s="321" t="s">
        <v>220</v>
      </c>
      <c r="I35" s="322" t="s">
        <v>106</v>
      </c>
      <c r="J35" s="323" t="s">
        <v>192</v>
      </c>
      <c r="K35" s="323"/>
      <c r="L35" s="323" t="s">
        <v>263</v>
      </c>
    </row>
    <row r="36" spans="3:12" ht="16.5" customHeight="1">
      <c r="C36" s="321" t="s">
        <v>107</v>
      </c>
      <c r="D36" s="321"/>
      <c r="E36" s="321" t="s">
        <v>105</v>
      </c>
      <c r="F36" s="321" t="s">
        <v>194</v>
      </c>
      <c r="I36" s="615" t="s">
        <v>195</v>
      </c>
      <c r="J36" s="615"/>
      <c r="K36" s="323"/>
      <c r="L36" s="615" t="s">
        <v>196</v>
      </c>
    </row>
    <row r="37" spans="3:12">
      <c r="C37" s="321"/>
      <c r="D37" s="321"/>
      <c r="E37" s="615" t="s">
        <v>197</v>
      </c>
      <c r="F37" s="615"/>
      <c r="I37" s="615"/>
      <c r="J37" s="615"/>
      <c r="K37" s="323"/>
      <c r="L37" s="615"/>
    </row>
    <row r="38" spans="3:12">
      <c r="C38" s="321"/>
      <c r="D38" s="321"/>
      <c r="E38" s="615"/>
      <c r="F38" s="61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8" sqref="F8"/>
    </sheetView>
  </sheetViews>
  <sheetFormatPr defaultRowHeight="13.5"/>
  <cols>
    <col min="1" max="1" width="6" style="117" customWidth="1"/>
    <col min="2" max="2" width="50.140625" style="1" customWidth="1"/>
    <col min="3" max="4" width="19.7109375" style="1" customWidth="1"/>
    <col min="5" max="5" width="20.42578125" style="1" customWidth="1"/>
    <col min="6" max="6" width="12.5703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7" customFormat="1" ht="24" customHeight="1">
      <c r="A1" s="578" t="s">
        <v>62</v>
      </c>
      <c r="B1" s="578"/>
      <c r="C1" s="578"/>
      <c r="D1" s="578"/>
      <c r="E1" s="578"/>
    </row>
    <row r="2" spans="1:6" ht="23.25" customHeight="1">
      <c r="A2" s="581" t="str">
        <f>+'Ekamut-caxs'!A14:D14</f>
        <v xml:space="preserve">«Երևան քաղաքի պատմության թանգարան» ՀՈԱԿ-ի  </v>
      </c>
      <c r="B2" s="581"/>
      <c r="C2" s="581"/>
      <c r="D2" s="581"/>
      <c r="E2" s="581"/>
    </row>
    <row r="3" spans="1:6" ht="28.5" customHeight="1">
      <c r="A3" s="581" t="s">
        <v>248</v>
      </c>
      <c r="B3" s="581"/>
      <c r="C3" s="581"/>
      <c r="D3" s="581"/>
      <c r="E3" s="581"/>
    </row>
    <row r="5" spans="1:6">
      <c r="E5" s="150" t="s">
        <v>118</v>
      </c>
    </row>
    <row r="6" spans="1:6" ht="124.5" customHeight="1">
      <c r="A6" s="230" t="s">
        <v>3</v>
      </c>
      <c r="B6" s="230" t="s">
        <v>89</v>
      </c>
      <c r="C6" s="230" t="s">
        <v>234</v>
      </c>
      <c r="D6" s="230" t="s">
        <v>233</v>
      </c>
      <c r="E6" s="230" t="s">
        <v>232</v>
      </c>
    </row>
    <row r="7" spans="1:6" s="364" customFormat="1">
      <c r="A7" s="363">
        <v>1</v>
      </c>
      <c r="B7" s="363">
        <v>2</v>
      </c>
      <c r="C7" s="363">
        <v>3</v>
      </c>
      <c r="D7" s="363">
        <v>4</v>
      </c>
      <c r="E7" s="363">
        <v>5</v>
      </c>
    </row>
    <row r="8" spans="1:6" ht="24.75" customHeight="1">
      <c r="A8" s="194">
        <v>1</v>
      </c>
      <c r="B8" s="24" t="s">
        <v>264</v>
      </c>
      <c r="C8" s="500">
        <v>56050.400000000001</v>
      </c>
      <c r="D8" s="190"/>
      <c r="E8" s="190"/>
    </row>
    <row r="9" spans="1:6" ht="24.75" customHeight="1">
      <c r="A9" s="194">
        <v>2</v>
      </c>
      <c r="B9" s="24" t="s">
        <v>265</v>
      </c>
      <c r="C9" s="500">
        <v>6444</v>
      </c>
      <c r="D9" s="190"/>
      <c r="E9" s="190"/>
    </row>
    <row r="10" spans="1:6" ht="24.75" customHeight="1">
      <c r="A10" s="194">
        <v>3</v>
      </c>
      <c r="B10" s="24" t="s">
        <v>239</v>
      </c>
      <c r="C10" s="500">
        <v>6444</v>
      </c>
      <c r="D10" s="190"/>
      <c r="E10" s="190"/>
    </row>
    <row r="11" spans="1:6" ht="25.5" customHeight="1">
      <c r="A11" s="194">
        <v>4</v>
      </c>
      <c r="B11" s="361" t="s">
        <v>178</v>
      </c>
      <c r="C11" s="190">
        <v>6444</v>
      </c>
      <c r="D11" s="190"/>
      <c r="E11" s="190"/>
      <c r="F11" s="362"/>
    </row>
    <row r="12" spans="1:6" ht="25.5" customHeight="1">
      <c r="A12" s="194">
        <v>5</v>
      </c>
      <c r="B12" s="361" t="s">
        <v>174</v>
      </c>
      <c r="C12" s="190">
        <v>6444</v>
      </c>
      <c r="D12" s="190"/>
      <c r="E12" s="190"/>
      <c r="F12" s="362"/>
    </row>
    <row r="13" spans="1:6" s="137" customFormat="1" ht="31.5" customHeight="1">
      <c r="A13" s="176"/>
      <c r="B13" s="231" t="s">
        <v>175</v>
      </c>
      <c r="C13" s="232">
        <f>ROUND(SUM(C8:C12),1)</f>
        <v>81826.399999999994</v>
      </c>
      <c r="D13" s="232">
        <f>ROUND(SUM(D8:D12),1)</f>
        <v>0</v>
      </c>
      <c r="E13" s="232">
        <f>ROUND(SUM(E8:E12),1)</f>
        <v>0</v>
      </c>
    </row>
    <row r="15" spans="1:6" ht="19.5" customHeight="1">
      <c r="B15" s="1" t="s">
        <v>184</v>
      </c>
    </row>
    <row r="16" spans="1:6" ht="21.75" customHeight="1">
      <c r="B16" s="628"/>
      <c r="C16" s="628"/>
      <c r="D16" s="628"/>
      <c r="E16" s="628"/>
    </row>
    <row r="19" spans="2:5" ht="25.5" customHeight="1">
      <c r="B19" s="233" t="s">
        <v>176</v>
      </c>
      <c r="E19" s="234" t="str">
        <f>+'Ekamut-caxs'!C92</f>
        <v>Գևորգ Օրբելյան</v>
      </c>
    </row>
    <row r="20" spans="2:5" ht="18.75" customHeight="1">
      <c r="B20" s="118" t="s">
        <v>4</v>
      </c>
      <c r="E20" s="256" t="str">
        <f>+'Ekamut-caxs'!C93</f>
        <v>/անուն, ազգանուն/</v>
      </c>
    </row>
    <row r="21" spans="2:5" ht="23.25" customHeight="1">
      <c r="B21" s="137" t="s">
        <v>6</v>
      </c>
      <c r="E21" s="234" t="str">
        <f>+'Ekamut-caxs'!C94</f>
        <v>Ալիտա Յայլոյան</v>
      </c>
    </row>
    <row r="22" spans="2:5" ht="14.25">
      <c r="C22" s="137" t="s">
        <v>1</v>
      </c>
      <c r="D22" s="137"/>
      <c r="E22" s="256" t="str">
        <f>+'Ekamut-caxs'!C95</f>
        <v>/անուն, ազգանուն/</v>
      </c>
    </row>
    <row r="23" spans="2:5">
      <c r="B23" s="117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2" customWidth="1"/>
    <col min="2" max="2" width="35.28515625" style="331" customWidth="1"/>
    <col min="3" max="3" width="17" style="331" customWidth="1"/>
    <col min="4" max="7" width="16.7109375" style="331" customWidth="1"/>
    <col min="8" max="8" width="18.42578125" style="331" customWidth="1"/>
    <col min="9" max="16384" width="9.140625" style="331"/>
  </cols>
  <sheetData>
    <row r="1" spans="1:8" s="422" customFormat="1" ht="37.5" customHeight="1">
      <c r="A1" s="420" t="s">
        <v>62</v>
      </c>
      <c r="B1" s="420"/>
      <c r="C1" s="420"/>
      <c r="D1" s="420"/>
      <c r="E1" s="420"/>
      <c r="F1" s="420"/>
      <c r="G1" s="420"/>
      <c r="H1" s="421"/>
    </row>
    <row r="2" spans="1:8" s="422" customFormat="1" ht="27.75" customHeight="1">
      <c r="A2" s="420" t="str">
        <f>+'Ekamut-caxs'!A14:D14</f>
        <v xml:space="preserve">«Երևան քաղաքի պատմության թանգարան» ՀՈԱԿ-ի  </v>
      </c>
      <c r="B2" s="420"/>
      <c r="C2" s="420"/>
      <c r="D2" s="420"/>
      <c r="E2" s="420"/>
      <c r="F2" s="420"/>
      <c r="G2" s="420"/>
      <c r="H2" s="421"/>
    </row>
    <row r="3" spans="1:8" ht="37.5" customHeight="1">
      <c r="A3" s="418" t="s">
        <v>247</v>
      </c>
      <c r="B3" s="418"/>
      <c r="C3" s="418"/>
      <c r="D3" s="418"/>
      <c r="E3" s="418"/>
      <c r="F3" s="418"/>
      <c r="G3" s="418"/>
      <c r="H3" s="419"/>
    </row>
    <row r="5" spans="1:8">
      <c r="H5" s="417" t="s">
        <v>0</v>
      </c>
    </row>
    <row r="6" spans="1:8" ht="48.75" customHeight="1">
      <c r="A6" s="629" t="s">
        <v>3</v>
      </c>
      <c r="B6" s="629" t="s">
        <v>208</v>
      </c>
      <c r="C6" s="629" t="s">
        <v>212</v>
      </c>
      <c r="D6" s="629" t="s">
        <v>246</v>
      </c>
      <c r="E6" s="629"/>
      <c r="F6" s="629"/>
      <c r="G6" s="629"/>
      <c r="H6" s="630" t="s">
        <v>240</v>
      </c>
    </row>
    <row r="7" spans="1:8" ht="48" customHeight="1">
      <c r="A7" s="629"/>
      <c r="B7" s="629"/>
      <c r="C7" s="629"/>
      <c r="D7" s="413" t="s">
        <v>85</v>
      </c>
      <c r="E7" s="413" t="s">
        <v>209</v>
      </c>
      <c r="F7" s="413" t="s">
        <v>210</v>
      </c>
      <c r="G7" s="413" t="s">
        <v>211</v>
      </c>
      <c r="H7" s="631"/>
    </row>
    <row r="8" spans="1:8" s="333" customFormat="1" ht="39.75" customHeight="1">
      <c r="A8" s="336">
        <v>1</v>
      </c>
      <c r="B8" s="414" t="s">
        <v>213</v>
      </c>
      <c r="C8" s="336">
        <v>35.5</v>
      </c>
      <c r="D8" s="336">
        <f>SUM(E8:G8)</f>
        <v>0</v>
      </c>
      <c r="E8" s="339"/>
      <c r="F8" s="339"/>
      <c r="G8" s="415"/>
      <c r="H8" s="414">
        <f>+E8*C8</f>
        <v>0</v>
      </c>
    </row>
    <row r="9" spans="1:8" s="333" customFormat="1" ht="39.75" customHeight="1">
      <c r="A9" s="336" t="s">
        <v>241</v>
      </c>
      <c r="B9" s="414" t="s">
        <v>214</v>
      </c>
      <c r="C9" s="336">
        <v>17.75</v>
      </c>
      <c r="D9" s="336">
        <f t="shared" ref="D9:D18" si="0">SUM(E9:G9)</f>
        <v>0</v>
      </c>
      <c r="E9" s="339"/>
      <c r="F9" s="339"/>
      <c r="G9" s="415"/>
      <c r="H9" s="414">
        <f>+E9*C9</f>
        <v>0</v>
      </c>
    </row>
    <row r="10" spans="1:8" s="333" customFormat="1" ht="39.75" customHeight="1">
      <c r="A10" s="336"/>
      <c r="B10" s="414" t="s">
        <v>243</v>
      </c>
      <c r="C10" s="336">
        <v>30.5</v>
      </c>
      <c r="D10" s="336">
        <f t="shared" si="0"/>
        <v>0</v>
      </c>
      <c r="E10" s="339"/>
      <c r="F10" s="339"/>
      <c r="G10" s="415"/>
      <c r="H10" s="414">
        <f>+E10*C10</f>
        <v>0</v>
      </c>
    </row>
    <row r="11" spans="1:8" s="333" customFormat="1" ht="39.75" customHeight="1">
      <c r="A11" s="336"/>
      <c r="B11" s="414" t="s">
        <v>244</v>
      </c>
      <c r="C11" s="336">
        <v>15.25</v>
      </c>
      <c r="D11" s="336">
        <f t="shared" si="0"/>
        <v>0</v>
      </c>
      <c r="E11" s="339"/>
      <c r="F11" s="339"/>
      <c r="G11" s="415"/>
      <c r="H11" s="414">
        <f t="shared" ref="H11:H13" si="1">+E11*C11</f>
        <v>0</v>
      </c>
    </row>
    <row r="12" spans="1:8" s="333" customFormat="1" ht="39.75" customHeight="1">
      <c r="A12" s="336"/>
      <c r="B12" s="414" t="s">
        <v>245</v>
      </c>
      <c r="C12" s="423">
        <v>27</v>
      </c>
      <c r="D12" s="336">
        <f t="shared" si="0"/>
        <v>0</v>
      </c>
      <c r="E12" s="339"/>
      <c r="F12" s="339"/>
      <c r="G12" s="415"/>
      <c r="H12" s="414">
        <f t="shared" si="1"/>
        <v>0</v>
      </c>
    </row>
    <row r="13" spans="1:8" s="333" customFormat="1" ht="39.75" customHeight="1">
      <c r="A13" s="336"/>
      <c r="B13" s="414" t="s">
        <v>244</v>
      </c>
      <c r="C13" s="336">
        <v>13.5</v>
      </c>
      <c r="D13" s="336">
        <f t="shared" si="0"/>
        <v>0</v>
      </c>
      <c r="E13" s="339"/>
      <c r="F13" s="339"/>
      <c r="G13" s="415"/>
      <c r="H13" s="414">
        <f t="shared" si="1"/>
        <v>0</v>
      </c>
    </row>
    <row r="14" spans="1:8" s="333" customFormat="1" ht="42" customHeight="1">
      <c r="A14" s="336">
        <v>2</v>
      </c>
      <c r="B14" s="414" t="s">
        <v>215</v>
      </c>
      <c r="C14" s="336">
        <v>34.5</v>
      </c>
      <c r="D14" s="336">
        <f t="shared" si="0"/>
        <v>0</v>
      </c>
      <c r="E14" s="339"/>
      <c r="F14" s="339"/>
      <c r="G14" s="415"/>
      <c r="H14" s="414">
        <f>+E14*C14</f>
        <v>0</v>
      </c>
    </row>
    <row r="15" spans="1:8" s="333" customFormat="1" ht="42" customHeight="1">
      <c r="A15" s="336" t="s">
        <v>241</v>
      </c>
      <c r="B15" s="414" t="s">
        <v>214</v>
      </c>
      <c r="C15" s="336">
        <v>17.25</v>
      </c>
      <c r="D15" s="336">
        <f t="shared" si="0"/>
        <v>0</v>
      </c>
      <c r="E15" s="339"/>
      <c r="F15" s="339"/>
      <c r="G15" s="415"/>
      <c r="H15" s="414">
        <f>+E15*C15</f>
        <v>0</v>
      </c>
    </row>
    <row r="16" spans="1:8" s="333" customFormat="1" ht="37.5" customHeight="1">
      <c r="A16" s="336">
        <v>3</v>
      </c>
      <c r="B16" s="414" t="s">
        <v>216</v>
      </c>
      <c r="C16" s="336">
        <v>25.5</v>
      </c>
      <c r="D16" s="336">
        <f t="shared" si="0"/>
        <v>0</v>
      </c>
      <c r="E16" s="339"/>
      <c r="F16" s="339"/>
      <c r="G16" s="415"/>
      <c r="H16" s="414">
        <f t="shared" ref="H16:H18" si="2">+E16*C16</f>
        <v>0</v>
      </c>
    </row>
    <row r="17" spans="1:8" s="333" customFormat="1" ht="37.5" customHeight="1">
      <c r="A17" s="336">
        <v>4</v>
      </c>
      <c r="B17" s="414" t="s">
        <v>217</v>
      </c>
      <c r="C17" s="423">
        <v>16</v>
      </c>
      <c r="D17" s="336">
        <f t="shared" si="0"/>
        <v>0</v>
      </c>
      <c r="E17" s="339"/>
      <c r="F17" s="339"/>
      <c r="G17" s="415"/>
      <c r="H17" s="414">
        <f t="shared" si="2"/>
        <v>0</v>
      </c>
    </row>
    <row r="18" spans="1:8" s="333" customFormat="1" ht="37.5" customHeight="1">
      <c r="A18" s="336">
        <v>5</v>
      </c>
      <c r="B18" s="414" t="s">
        <v>218</v>
      </c>
      <c r="C18" s="423">
        <v>15</v>
      </c>
      <c r="D18" s="336">
        <f t="shared" si="0"/>
        <v>0</v>
      </c>
      <c r="E18" s="339"/>
      <c r="F18" s="339"/>
      <c r="G18" s="415"/>
      <c r="H18" s="414">
        <f t="shared" si="2"/>
        <v>0</v>
      </c>
    </row>
    <row r="19" spans="1:8" s="333" customFormat="1" ht="44.25" customHeight="1">
      <c r="A19" s="336"/>
      <c r="B19" s="414" t="s">
        <v>64</v>
      </c>
      <c r="C19" s="336">
        <f>SUM(C8:C18)</f>
        <v>247.75</v>
      </c>
      <c r="D19" s="336">
        <f>SUM(D8:D18)</f>
        <v>0</v>
      </c>
      <c r="E19" s="336">
        <f>SUM(E8:E18)</f>
        <v>0</v>
      </c>
      <c r="F19" s="336">
        <f t="shared" ref="F19" si="3">SUM(F8:F18)</f>
        <v>0</v>
      </c>
      <c r="G19" s="416"/>
      <c r="H19" s="414">
        <f>+E19*C19</f>
        <v>0</v>
      </c>
    </row>
    <row r="20" spans="1:8" s="333" customFormat="1" ht="44.25" customHeight="1">
      <c r="A20" s="336"/>
      <c r="B20" s="414" t="s">
        <v>242</v>
      </c>
      <c r="C20" s="336"/>
      <c r="D20" s="336">
        <f>SUM(E20:G20)</f>
        <v>0</v>
      </c>
      <c r="E20" s="336">
        <f t="shared" ref="E20:G20" si="4">+E19-E15-E9</f>
        <v>0</v>
      </c>
      <c r="F20" s="336">
        <f t="shared" si="4"/>
        <v>0</v>
      </c>
      <c r="G20" s="336">
        <f t="shared" si="4"/>
        <v>0</v>
      </c>
      <c r="H20" s="414"/>
    </row>
    <row r="21" spans="1:8" ht="20.25" customHeight="1">
      <c r="B21" s="330"/>
    </row>
    <row r="22" spans="1:8" ht="20.25" customHeight="1">
      <c r="B22" s="330"/>
    </row>
    <row r="23" spans="1:8" ht="20.25" customHeight="1">
      <c r="B23" s="330"/>
    </row>
    <row r="24" spans="1:8" ht="23.25" customHeight="1">
      <c r="B24" s="334" t="s">
        <v>2</v>
      </c>
      <c r="D24" s="633" t="str">
        <f>+'Ekamut-caxs'!C92</f>
        <v>Գևորգ Օրբելյան</v>
      </c>
      <c r="E24" s="633"/>
      <c r="F24" s="633"/>
      <c r="G24" s="633"/>
    </row>
    <row r="25" spans="1:8" ht="11.25" customHeight="1">
      <c r="B25" s="335" t="s">
        <v>4</v>
      </c>
      <c r="D25" s="634" t="s">
        <v>5</v>
      </c>
      <c r="E25" s="634"/>
      <c r="F25" s="634"/>
      <c r="G25" s="634"/>
    </row>
    <row r="26" spans="1:8" ht="24" customHeight="1">
      <c r="B26" s="333" t="s">
        <v>6</v>
      </c>
      <c r="D26" s="633" t="str">
        <f>+'Ekamut-caxs'!C94</f>
        <v>Ալիտա Յայլոյան</v>
      </c>
      <c r="E26" s="633"/>
      <c r="F26" s="633"/>
      <c r="G26" s="633"/>
    </row>
    <row r="27" spans="1:8" ht="16.5" customHeight="1">
      <c r="B27" s="332" t="s">
        <v>181</v>
      </c>
      <c r="D27" s="632" t="s">
        <v>5</v>
      </c>
      <c r="E27" s="632"/>
      <c r="F27" s="632"/>
      <c r="G27" s="632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https://mul2.yerevan.am/tasks/2641593/oneclick?token=dbe38adad6bf694d1a6324f89d211bf7</cp:keywords>
  <cp:lastModifiedBy>Lusine Petrosyan</cp:lastModifiedBy>
  <cp:lastPrinted>2025-12-05T12:15:23Z</cp:lastPrinted>
  <dcterms:created xsi:type="dcterms:W3CDTF">1996-10-14T23:33:28Z</dcterms:created>
  <dcterms:modified xsi:type="dcterms:W3CDTF">2025-12-26T11:19:43Z</dcterms:modified>
</cp:coreProperties>
</file>